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243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58" i="5" l="1"/>
  <c r="N159" i="5"/>
  <c r="N160" i="5"/>
  <c r="N161" i="5"/>
  <c r="N162" i="5"/>
  <c r="N163" i="5"/>
  <c r="N197" i="5" l="1"/>
  <c r="P197" i="5" s="1"/>
  <c r="N196" i="5"/>
  <c r="P159" i="5"/>
  <c r="P160" i="5"/>
  <c r="P161" i="5"/>
  <c r="P162" i="5"/>
  <c r="N164" i="5"/>
  <c r="P164" i="5" s="1"/>
  <c r="P163" i="5"/>
  <c r="P158" i="5"/>
  <c r="N204" i="5" l="1"/>
  <c r="N115" i="5" l="1"/>
  <c r="N128" i="5" l="1"/>
  <c r="P128" i="5" s="1"/>
  <c r="N37" i="5" l="1"/>
  <c r="P37" i="5" s="1"/>
  <c r="N80" i="5" l="1"/>
  <c r="N48" i="5" l="1"/>
  <c r="P48" i="5" s="1"/>
  <c r="N49" i="5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43" i="5" l="1"/>
  <c r="P43" i="5" s="1"/>
  <c r="N201" i="5" l="1"/>
  <c r="P201" i="5" s="1"/>
  <c r="N202" i="5"/>
  <c r="P202" i="5" s="1"/>
  <c r="N203" i="5"/>
  <c r="P203" i="5" s="1"/>
  <c r="P204" i="5"/>
  <c r="N200" i="5"/>
  <c r="P200" i="5" s="1"/>
  <c r="N192" i="5"/>
  <c r="P192" i="5" s="1"/>
  <c r="N193" i="5"/>
  <c r="P193" i="5" s="1"/>
  <c r="N194" i="5"/>
  <c r="P194" i="5" s="1"/>
  <c r="N195" i="5"/>
  <c r="P195" i="5" s="1"/>
  <c r="P196" i="5"/>
  <c r="N191" i="5"/>
  <c r="P191" i="5" s="1"/>
  <c r="N188" i="5"/>
  <c r="N182" i="5"/>
  <c r="N183" i="5"/>
  <c r="N184" i="5"/>
  <c r="N185" i="5"/>
  <c r="N186" i="5"/>
  <c r="N187" i="5"/>
  <c r="N181" i="5"/>
  <c r="N176" i="5"/>
  <c r="P176" i="5" s="1"/>
  <c r="N177" i="5"/>
  <c r="P177" i="5" s="1"/>
  <c r="N178" i="5"/>
  <c r="P178" i="5" s="1"/>
  <c r="N175" i="5"/>
  <c r="P175" i="5" s="1"/>
  <c r="N168" i="5"/>
  <c r="P168" i="5" s="1"/>
  <c r="N169" i="5"/>
  <c r="P169" i="5" s="1"/>
  <c r="N170" i="5"/>
  <c r="P170" i="5" s="1"/>
  <c r="P171" i="5"/>
  <c r="N172" i="5"/>
  <c r="P172" i="5" s="1"/>
  <c r="N167" i="5"/>
  <c r="P167" i="5" s="1"/>
  <c r="N148" i="5"/>
  <c r="P14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47" i="5"/>
  <c r="P147" i="5" s="1"/>
  <c r="N131" i="5"/>
  <c r="P131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27" i="5"/>
  <c r="P127" i="5" s="1"/>
  <c r="N119" i="5"/>
  <c r="P119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18" i="5"/>
  <c r="P118" i="5" s="1"/>
  <c r="N109" i="5"/>
  <c r="P109" i="5" s="1"/>
  <c r="N110" i="5"/>
  <c r="P110" i="5" s="1"/>
  <c r="N111" i="5"/>
  <c r="P111" i="5" s="1"/>
  <c r="N112" i="5"/>
  <c r="P112" i="5" s="1"/>
  <c r="N113" i="5"/>
  <c r="P113" i="5" s="1"/>
  <c r="N114" i="5"/>
  <c r="P114" i="5" s="1"/>
  <c r="P115" i="5"/>
  <c r="N108" i="5"/>
  <c r="N101" i="5"/>
  <c r="P101" i="5" s="1"/>
  <c r="N102" i="5"/>
  <c r="P102" i="5" s="1"/>
  <c r="N103" i="5"/>
  <c r="P103" i="5" s="1"/>
  <c r="N104" i="5"/>
  <c r="P104" i="5" s="1"/>
  <c r="N105" i="5"/>
  <c r="P105" i="5" s="1"/>
  <c r="N100" i="5"/>
  <c r="N92" i="5"/>
  <c r="P92" i="5" s="1"/>
  <c r="N93" i="5"/>
  <c r="P93" i="5" s="1"/>
  <c r="N94" i="5"/>
  <c r="P94" i="5" s="1"/>
  <c r="N95" i="5"/>
  <c r="P95" i="5" s="1"/>
  <c r="N96" i="5"/>
  <c r="P96" i="5" s="1"/>
  <c r="N97" i="5"/>
  <c r="P97" i="5" s="1"/>
  <c r="N90" i="5"/>
  <c r="N82" i="5"/>
  <c r="P82" i="5" s="1"/>
  <c r="N83" i="5"/>
  <c r="P83" i="5" s="1"/>
  <c r="N84" i="5"/>
  <c r="P84" i="5" s="1"/>
  <c r="N85" i="5"/>
  <c r="P85" i="5" s="1"/>
  <c r="N86" i="5"/>
  <c r="P86" i="5" s="1"/>
  <c r="N87" i="5"/>
  <c r="P87" i="5" s="1"/>
  <c r="P80" i="5"/>
  <c r="N68" i="5"/>
  <c r="P68" i="5" s="1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67" i="5"/>
  <c r="P67" i="5" s="1"/>
  <c r="N59" i="5"/>
  <c r="P59" i="5" s="1"/>
  <c r="N60" i="5"/>
  <c r="P60" i="5" s="1"/>
  <c r="N61" i="5"/>
  <c r="P61" i="5" s="1"/>
  <c r="N62" i="5"/>
  <c r="P62" i="5" s="1"/>
  <c r="N63" i="5"/>
  <c r="P63" i="5" s="1"/>
  <c r="N64" i="5"/>
  <c r="P64" i="5" s="1"/>
  <c r="N58" i="5"/>
  <c r="P58" i="5" s="1"/>
  <c r="N44" i="5"/>
  <c r="P44" i="5" s="1"/>
  <c r="N45" i="5"/>
  <c r="P45" i="5" s="1"/>
  <c r="N46" i="5"/>
  <c r="P46" i="5" s="1"/>
  <c r="N47" i="5"/>
  <c r="P47" i="5" s="1"/>
  <c r="N42" i="5"/>
  <c r="P42" i="5" s="1"/>
  <c r="N39" i="5"/>
  <c r="P39" i="5" s="1"/>
  <c r="N26" i="5"/>
  <c r="P26" i="5" s="1"/>
  <c r="N17" i="5"/>
  <c r="P17" i="5" s="1"/>
  <c r="N130" i="5"/>
  <c r="P130" i="5" s="1"/>
  <c r="N36" i="5"/>
  <c r="P36" i="5" s="1"/>
  <c r="P90" i="5" l="1"/>
  <c r="N91" i="5"/>
  <c r="N81" i="5"/>
  <c r="N25" i="5"/>
  <c r="P25" i="5" s="1"/>
  <c r="N24" i="5"/>
  <c r="P24" i="5" s="1"/>
  <c r="N38" i="5" l="1"/>
  <c r="P38" i="5" s="1"/>
  <c r="N22" i="5"/>
  <c r="P22" i="5" s="1"/>
  <c r="N23" i="5"/>
  <c r="P23" i="5" s="1"/>
  <c r="N35" i="5" l="1"/>
  <c r="P35" i="5" s="1"/>
  <c r="N34" i="5"/>
  <c r="P34" i="5" s="1"/>
  <c r="N29" i="5"/>
  <c r="P29" i="5" s="1"/>
  <c r="N30" i="5"/>
  <c r="P30" i="5" s="1"/>
  <c r="N31" i="5"/>
  <c r="P31" i="5" s="1"/>
  <c r="N32" i="5"/>
  <c r="P32" i="5" s="1"/>
  <c r="N33" i="5"/>
  <c r="P33" i="5" s="1"/>
  <c r="N28" i="5"/>
  <c r="P28" i="5" s="1"/>
  <c r="N18" i="5"/>
  <c r="P18" i="5" s="1"/>
  <c r="N19" i="5"/>
  <c r="P19" i="5" s="1"/>
  <c r="N20" i="5"/>
  <c r="P20" i="5" s="1"/>
  <c r="N21" i="5"/>
  <c r="P21" i="5" s="1"/>
  <c r="P206" i="5" l="1"/>
  <c r="P208" i="5" l="1"/>
  <c r="P210" i="5" s="1"/>
</calcChain>
</file>

<file path=xl/sharedStrings.xml><?xml version="1.0" encoding="utf-8"?>
<sst xmlns="http://schemas.openxmlformats.org/spreadsheetml/2006/main" count="672" uniqueCount="358">
  <si>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</si>
  <si>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</si>
  <si>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</si>
  <si>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</si>
  <si>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</si>
  <si>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</si>
  <si>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</si>
  <si>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</si>
  <si>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</si>
  <si>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</si>
  <si>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</si>
  <si>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</si>
  <si>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</si>
  <si>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</si>
  <si>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</si>
  <si>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</si>
  <si>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</si>
  <si>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</si>
  <si>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</si>
  <si>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</si>
  <si>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</si>
  <si>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</si>
  <si>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</si>
  <si>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</si>
  <si>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</si>
  <si>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</si>
  <si>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</si>
  <si>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</si>
  <si>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</si>
  <si>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</si>
  <si>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</si>
  <si>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</si>
  <si>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</si>
  <si>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</si>
  <si>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</si>
  <si>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</si>
  <si>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</si>
  <si>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</si>
  <si>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</si>
  <si>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</si>
  <si>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</si>
  <si>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</si>
  <si>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</si>
  <si>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</si>
  <si>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</si>
  <si>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</si>
  <si>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</si>
  <si>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</si>
  <si>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</si>
  <si>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</si>
  <si>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</si>
  <si>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</si>
  <si>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</si>
  <si>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</si>
  <si>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</si>
  <si>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</si>
  <si>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</si>
  <si>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</si>
  <si>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</si>
  <si>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</si>
  <si>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</si>
  <si>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</si>
  <si>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</si>
  <si>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</si>
  <si>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</si>
  <si>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</si>
  <si>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</si>
  <si>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</si>
  <si>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</si>
  <si>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</si>
  <si>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</si>
  <si>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</si>
  <si>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</si>
  <si>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</si>
  <si>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</si>
  <si>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</si>
  <si>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</si>
  <si>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</si>
  <si>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</si>
  <si>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</si>
  <si>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</si>
  <si>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</si>
  <si>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</si>
  <si>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</si>
  <si>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</si>
  <si>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</si>
  <si>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</si>
  <si>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</si>
  <si>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</si>
  <si>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</si>
  <si>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</si>
  <si>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</si>
  <si>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</si>
  <si>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</si>
  <si>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</si>
  <si>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</si>
  <si>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</si>
  <si>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</si>
  <si>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</si>
  <si>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</si>
  <si>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</si>
  <si>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</si>
  <si>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</si>
  <si>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</si>
  <si>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</si>
  <si>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</si>
  <si>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</si>
  <si>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</si>
  <si>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</si>
  <si>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</si>
  <si>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</si>
  <si>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</si>
  <si>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</si>
  <si>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</si>
  <si>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</si>
  <si>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</si>
  <si>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</si>
  <si>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</si>
  <si>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</si>
  <si>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</si>
  <si>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</si>
  <si>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</si>
  <si>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</si>
  <si>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</si>
  <si>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</si>
  <si>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</si>
  <si>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</si>
  <si>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</si>
  <si>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</si>
  <si>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</si>
  <si>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</si>
  <si>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</si>
  <si>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</si>
  <si>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</si>
  <si>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</si>
  <si>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</si>
  <si>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</si>
  <si>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</si>
  <si>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</si>
  <si>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</si>
  <si>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</si>
  <si>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</si>
  <si>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</si>
  <si>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</si>
  <si>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</si>
  <si>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</si>
  <si>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</si>
  <si>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</si>
  <si>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</si>
  <si>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</si>
  <si>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</si>
  <si>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</si>
  <si>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</si>
  <si>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</si>
  <si>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</si>
  <si>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</si>
  <si>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</si>
  <si>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</si>
  <si>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</si>
  <si>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</si>
  <si>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</si>
  <si>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</si>
  <si>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</si>
  <si>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</si>
  <si>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</si>
  <si>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</si>
  <si>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</si>
  <si>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</si>
  <si>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</si>
  <si>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</si>
  <si>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</si>
  <si>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</si>
  <si>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</si>
  <si>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</si>
  <si>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</si>
  <si>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</si>
  <si>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</si>
  <si>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</si>
  <si>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</si>
  <si>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</si>
  <si>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</si>
  <si>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</si>
  <si>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</si>
  <si>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</si>
  <si>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</si>
  <si>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</si>
  <si>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</si>
  <si>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</si>
  <si>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</si>
  <si>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</si>
  <si>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</si>
  <si>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</si>
  <si>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</si>
  <si>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</si>
  <si>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</si>
  <si>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</si>
  <si>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</si>
  <si>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</si>
  <si>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</si>
  <si>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</si>
  <si>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</si>
  <si>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</si>
  <si>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</si>
  <si>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</si>
  <si>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</si>
  <si>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</si>
  <si>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</si>
  <si>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</si>
  <si>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</si>
  <si>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</si>
  <si>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</si>
  <si>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</si>
  <si>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</si>
  <si>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</si>
  <si>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</si>
  <si>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</si>
  <si>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</si>
  <si>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</si>
  <si>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</si>
  <si>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</si>
  <si>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</si>
  <si>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</si>
  <si>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</si>
  <si>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</si>
  <si>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</si>
  <si>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</si>
  <si>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</si>
  <si>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</si>
  <si>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</si>
  <si>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</si>
  <si>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</si>
  <si>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</si>
  <si>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</si>
  <si>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</si>
  <si>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</si>
  <si>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</si>
  <si>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</si>
  <si>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</si>
  <si>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</si>
  <si>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</si>
  <si>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</si>
  <si>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</si>
  <si>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</si>
  <si>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</si>
  <si>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</si>
  <si>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</si>
  <si>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</si>
  <si>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</si>
  <si>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</si>
  <si>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</si>
  <si>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</si>
  <si>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</si>
  <si>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</si>
  <si>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</si>
  <si>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</si>
  <si>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</si>
  <si>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</si>
  <si>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</si>
  <si>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</si>
  <si>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</si>
  <si>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</si>
  <si>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</si>
  <si>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</si>
  <si>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</si>
  <si>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</si>
  <si>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</si>
  <si>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</si>
  <si>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</si>
  <si>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</si>
  <si>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</si>
  <si>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</si>
  <si>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</si>
  <si>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</si>
  <si>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</si>
  <si>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</si>
  <si>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</si>
  <si>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</si>
  <si>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</si>
  <si>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</si>
  <si>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</si>
  <si>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</si>
  <si>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</si>
  <si>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</si>
  <si>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</si>
  <si>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</si>
  <si>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</si>
  <si>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</si>
  <si>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</si>
  <si>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</si>
  <si>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</si>
  <si>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</si>
  <si>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</si>
  <si>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</si>
  <si>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</si>
  <si>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a dodávka vanových dvířek 300x300, 400x600</t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</si>
  <si>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</si>
  <si>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</si>
  <si>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</si>
  <si>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</si>
  <si>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</si>
  <si>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</si>
  <si>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</si>
  <si>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</si>
  <si>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Demontáž vestavné skříně, KL atp.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</si>
  <si>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</si>
  <si>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</si>
  <si>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</si>
  <si>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</si>
  <si>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</si>
  <si>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</si>
  <si>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</si>
  <si>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</si>
  <si>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</si>
  <si>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</si>
  <si>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</si>
  <si>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</si>
  <si>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</si>
  <si>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</si>
  <si>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</si>
  <si>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</si>
  <si>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</si>
  <si>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</si>
  <si>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</si>
  <si>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</si>
  <si>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</si>
  <si>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</si>
  <si>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</si>
  <si>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</si>
  <si>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</si>
  <si>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</si>
  <si>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</si>
  <si>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</si>
  <si>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</si>
  <si>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</si>
  <si>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</si>
  <si>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</si>
  <si>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</si>
  <si>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</si>
  <si>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</si>
  <si>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</si>
  <si>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</si>
  <si>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</si>
  <si>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</si>
  <si>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</si>
  <si>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</si>
  <si>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</si>
  <si>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</si>
  <si>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</si>
  <si>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</si>
  <si>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</si>
  <si>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</si>
  <si>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kpt. Jaroše</t>
  </si>
  <si>
    <t>Nová elektroinstalace vč. revize; nové ZTI a PLYN; nová vyzdívka jádra, nové zařizovací předměty, nové omítky, obklady, dlažby, PVC. Nátěr zárubní a trubek ÚT; strhat garnyže, demontáž KL a vestavných skříní; nové dveře; seřídit okna a dveře, úklid.</t>
  </si>
  <si>
    <t>P1</t>
  </si>
  <si>
    <t>kuch</t>
  </si>
  <si>
    <t>koup</t>
  </si>
  <si>
    <t>předs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</si>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</sst>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0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 shrinkToFit="1"/>
    </xf>
    <xf numFmtId="0" fontId="0" fillId="2" borderId="0" xfId="0" applyFill="1" applyBorder="1"/>
    <xf numFmtId="0" fontId="1" fillId="2" borderId="0" xfId="0" applyFont="1" applyFill="1" applyBorder="1" applyAlignment="1">
      <alignment vertical="top" wrapText="1" shrinkToFit="1"/>
    </xf>
    <xf numFmtId="0" fontId="2" fillId="2" borderId="0" xfId="0" applyFont="1" applyFill="1" applyBorder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Border="1" applyAlignment="1">
      <alignment vertical="center" wrapText="1" shrinkToFit="1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 applyBorder="1"/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top" wrapText="1" shrinkToFit="1"/>
    </xf>
    <xf numFmtId="165" fontId="2" fillId="2" borderId="0" xfId="0" applyNumberFormat="1" applyFont="1" applyFill="1" applyBorder="1" applyAlignment="1">
      <alignment horizontal="center" vertical="top" wrapText="1" shrinkToFit="1"/>
    </xf>
    <xf numFmtId="0" fontId="2" fillId="2" borderId="0" xfId="0" applyFont="1" applyFill="1" applyBorder="1" applyAlignment="1">
      <alignment horizontal="center"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1" fillId="2" borderId="18" xfId="0" applyFont="1" applyFill="1" applyBorder="1" applyAlignment="1">
      <alignment vertical="top" wrapText="1" shrinkToFit="1"/>
    </xf>
    <xf numFmtId="0" fontId="1" fillId="2" borderId="18" xfId="0" applyFont="1" applyFill="1" applyBorder="1" applyAlignment="1">
      <alignment horizontal="center" vertical="top" wrapText="1" shrinkToFit="1"/>
    </xf>
    <xf numFmtId="0" fontId="6" fillId="2" borderId="0" xfId="0" applyFont="1" applyFill="1" applyBorder="1" applyAlignment="1">
      <alignment horizontal="center" vertical="top" wrapText="1" shrinkToFit="1"/>
    </xf>
    <xf numFmtId="0" fontId="2" fillId="2" borderId="1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0" fillId="2" borderId="23" xfId="0" applyFont="1" applyFill="1" applyBorder="1" applyAlignment="1">
      <alignment horizontal="left" vertical="center"/>
    </xf>
    <xf numFmtId="0" fontId="0" fillId="2" borderId="23" xfId="0" applyFill="1" applyBorder="1"/>
    <xf numFmtId="0" fontId="2" fillId="2" borderId="23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10" fillId="2" borderId="0" xfId="1" applyFill="1"/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top" wrapText="1" shrinkToFit="1"/>
    </xf>
    <xf numFmtId="14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left" vertical="top" wrapText="1" shrinkToFit="1"/>
    </xf>
    <xf numFmtId="0" fontId="2" fillId="4" borderId="0" xfId="0" applyFont="1" applyFill="1" applyBorder="1" applyAlignment="1">
      <alignment horizontal="left" vertical="center"/>
    </xf>
    <xf numFmtId="14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7"/>
  <sheetViews>
    <sheetView tabSelected="1" view="pageBreakPreview" zoomScaleNormal="100" zoomScaleSheetLayoutView="100" workbookViewId="0">
      <pane ySplit="15" topLeftCell="A175" activePane="bottomLeft" state="frozen"/>
      <selection pane="bottomLeft" activeCell="O8" sqref="O8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18.75" x14ac:dyDescent="0.25">
      <c r="C2" s="58" t="s">
        <v>300</v>
      </c>
      <c r="F2" s="75"/>
      <c r="J2" s="79"/>
    </row>
    <row r="3" spans="1:16" x14ac:dyDescent="0.25">
      <c r="K3" s="76"/>
      <c r="L3" s="78"/>
      <c r="M3" s="76"/>
      <c r="N3" s="77"/>
      <c r="O3" s="78"/>
    </row>
    <row r="4" spans="1:16" ht="21" customHeight="1" x14ac:dyDescent="0.25">
      <c r="C4" s="6" t="s">
        <v>44</v>
      </c>
      <c r="K4" s="81"/>
      <c r="L4" s="82"/>
      <c r="M4" s="89"/>
      <c r="N4" s="91" t="s">
        <v>354</v>
      </c>
      <c r="O4" s="90"/>
    </row>
    <row r="5" spans="1:16" ht="21" customHeight="1" x14ac:dyDescent="0.25">
      <c r="C5" s="7" t="s">
        <v>287</v>
      </c>
      <c r="D5" s="94" t="s">
        <v>351</v>
      </c>
      <c r="E5" s="94"/>
      <c r="F5" s="94"/>
      <c r="G5" s="94"/>
      <c r="H5" s="94"/>
      <c r="J5" s="56"/>
      <c r="K5" s="83"/>
      <c r="L5" s="84" t="s">
        <v>353</v>
      </c>
      <c r="M5" s="87" t="s">
        <v>356</v>
      </c>
      <c r="N5" s="76" t="s">
        <v>355</v>
      </c>
      <c r="O5" s="52" t="s">
        <v>51</v>
      </c>
    </row>
    <row r="6" spans="1:16" ht="21" customHeight="1" x14ac:dyDescent="0.25">
      <c r="C6" s="7" t="s">
        <v>288</v>
      </c>
      <c r="D6" s="97">
        <v>2402</v>
      </c>
      <c r="E6" s="97"/>
      <c r="F6" s="97"/>
      <c r="G6" s="67"/>
      <c r="H6" s="67"/>
      <c r="J6" s="80"/>
      <c r="K6" s="85"/>
      <c r="L6" s="86"/>
      <c r="M6" s="88"/>
      <c r="N6" s="89"/>
      <c r="O6" s="90"/>
    </row>
    <row r="7" spans="1:16" ht="20.25" customHeight="1" x14ac:dyDescent="0.25">
      <c r="C7" s="7" t="s">
        <v>289</v>
      </c>
      <c r="D7" s="94">
        <v>12</v>
      </c>
      <c r="E7" s="94"/>
      <c r="F7" s="94"/>
      <c r="G7" s="67"/>
      <c r="H7" s="67"/>
      <c r="J7" s="57"/>
      <c r="K7" s="56"/>
      <c r="L7" s="79"/>
      <c r="M7" s="80"/>
    </row>
    <row r="8" spans="1:16" ht="20.25" customHeight="1" x14ac:dyDescent="0.25">
      <c r="C8" s="7" t="s">
        <v>290</v>
      </c>
      <c r="D8" s="98"/>
      <c r="E8" s="99"/>
      <c r="F8" s="99"/>
      <c r="G8" s="99"/>
      <c r="H8" s="99"/>
      <c r="J8" s="57"/>
      <c r="K8" s="56"/>
      <c r="L8" s="56"/>
      <c r="M8" s="56"/>
    </row>
    <row r="9" spans="1:16" ht="22.5" customHeight="1" x14ac:dyDescent="0.25">
      <c r="C9" s="7" t="s">
        <v>291</v>
      </c>
      <c r="D9" s="93"/>
      <c r="E9" s="94"/>
      <c r="F9" s="94"/>
      <c r="G9" s="94"/>
      <c r="H9" s="94"/>
      <c r="J9" s="57"/>
      <c r="K9" s="57"/>
      <c r="L9" s="57"/>
      <c r="M9" s="56"/>
    </row>
    <row r="10" spans="1:16" ht="22.5" customHeight="1" x14ac:dyDescent="0.25">
      <c r="C10" s="7" t="s">
        <v>313</v>
      </c>
      <c r="D10" s="70"/>
      <c r="E10" s="3">
        <v>150</v>
      </c>
      <c r="F10" s="70"/>
      <c r="G10" s="3">
        <v>180</v>
      </c>
      <c r="H10" s="70"/>
      <c r="I10" s="3" t="s">
        <v>314</v>
      </c>
    </row>
    <row r="11" spans="1:16" ht="22.5" customHeight="1" x14ac:dyDescent="0.25">
      <c r="C11" s="7" t="s">
        <v>315</v>
      </c>
      <c r="D11" s="59"/>
      <c r="E11" s="59"/>
      <c r="F11" s="59"/>
      <c r="G11" s="60"/>
      <c r="H11" s="59"/>
      <c r="I11" s="60"/>
      <c r="J11" s="61"/>
      <c r="K11" s="60"/>
      <c r="L11" s="59"/>
      <c r="M11" s="60"/>
      <c r="N11" s="60"/>
      <c r="O11" s="5"/>
      <c r="P11" s="5"/>
    </row>
    <row r="12" spans="1:16" ht="22.5" customHeight="1" x14ac:dyDescent="0.25">
      <c r="C12" s="7"/>
      <c r="D12" s="62"/>
      <c r="E12" s="63"/>
      <c r="F12" s="64"/>
      <c r="G12" s="63"/>
      <c r="H12" s="65"/>
      <c r="I12" s="63"/>
      <c r="J12" s="63"/>
      <c r="K12" s="64"/>
      <c r="L12" s="64"/>
      <c r="M12" s="64"/>
      <c r="N12" s="65"/>
      <c r="O12" s="5"/>
      <c r="P12" s="44"/>
    </row>
    <row r="13" spans="1:16" ht="22.5" customHeight="1" x14ac:dyDescent="0.25">
      <c r="C13" s="7" t="s">
        <v>316</v>
      </c>
      <c r="D13" s="65"/>
      <c r="E13" s="65"/>
      <c r="F13" s="65"/>
      <c r="G13" s="65"/>
      <c r="H13" s="65"/>
      <c r="I13" s="64"/>
      <c r="J13" s="64"/>
      <c r="K13" s="64"/>
      <c r="L13" s="64"/>
      <c r="M13" s="64"/>
      <c r="N13" s="64"/>
      <c r="O13" s="67"/>
    </row>
    <row r="14" spans="1:16" ht="20.25" customHeight="1" thickBot="1" x14ac:dyDescent="0.3">
      <c r="C14" s="7"/>
      <c r="H14" s="69" t="s">
        <v>3</v>
      </c>
    </row>
    <row r="15" spans="1:16" ht="44.45" customHeight="1" x14ac:dyDescent="0.25">
      <c r="A15" s="8" t="s">
        <v>104</v>
      </c>
      <c r="B15" s="72" t="s">
        <v>227</v>
      </c>
      <c r="C15" s="9"/>
      <c r="D15" s="10" t="s">
        <v>2</v>
      </c>
      <c r="E15" s="11" t="s">
        <v>45</v>
      </c>
      <c r="F15" s="11" t="s">
        <v>46</v>
      </c>
      <c r="G15" s="11" t="s">
        <v>47</v>
      </c>
      <c r="H15" s="11" t="s">
        <v>48</v>
      </c>
      <c r="I15" s="11" t="s">
        <v>49</v>
      </c>
      <c r="J15" s="11" t="s">
        <v>317</v>
      </c>
      <c r="K15" s="11" t="s">
        <v>298</v>
      </c>
      <c r="L15" s="11" t="s">
        <v>50</v>
      </c>
      <c r="M15" s="11" t="s">
        <v>51</v>
      </c>
      <c r="N15" s="12" t="s">
        <v>59</v>
      </c>
      <c r="O15" s="13" t="s">
        <v>277</v>
      </c>
      <c r="P15" s="14" t="s">
        <v>25</v>
      </c>
    </row>
    <row r="16" spans="1:16" ht="21" customHeight="1" x14ac:dyDescent="0.25">
      <c r="A16" s="15"/>
      <c r="C16" s="6" t="s">
        <v>27</v>
      </c>
      <c r="D16" s="16"/>
      <c r="E16" s="16"/>
      <c r="F16" s="17"/>
      <c r="G16" s="16"/>
      <c r="H16" s="16"/>
      <c r="I16" s="16"/>
      <c r="J16" s="16"/>
      <c r="K16" s="16"/>
      <c r="L16" s="16"/>
      <c r="M16" s="16"/>
      <c r="N16" s="16"/>
      <c r="O16" s="16"/>
      <c r="P16" s="18"/>
    </row>
    <row r="17" spans="1:16" ht="18.75" customHeight="1" x14ac:dyDescent="0.25">
      <c r="A17" s="19" t="s">
        <v>1</v>
      </c>
      <c r="B17" s="70" t="s">
        <v>1</v>
      </c>
      <c r="C17" s="1" t="s">
        <v>81</v>
      </c>
      <c r="D17" s="70" t="s">
        <v>5</v>
      </c>
      <c r="E17" s="20">
        <v>13</v>
      </c>
      <c r="F17" s="20">
        <v>46</v>
      </c>
      <c r="G17" s="20">
        <v>59</v>
      </c>
      <c r="H17" s="20"/>
      <c r="I17" s="20"/>
      <c r="J17" s="20"/>
      <c r="K17" s="20"/>
      <c r="L17" s="20"/>
      <c r="M17" s="20"/>
      <c r="N17" s="20">
        <f t="shared" ref="N17:N26" si="0">SUM(E17:M17)</f>
        <v>118</v>
      </c>
      <c r="O17" s="70"/>
      <c r="P17" s="21">
        <f>N17*O17</f>
        <v>0</v>
      </c>
    </row>
    <row r="18" spans="1:16" ht="21" customHeight="1" x14ac:dyDescent="0.25">
      <c r="A18" s="19" t="s">
        <v>4</v>
      </c>
      <c r="B18" s="70" t="s">
        <v>4</v>
      </c>
      <c r="C18" s="2" t="s">
        <v>74</v>
      </c>
      <c r="D18" s="70" t="s">
        <v>5</v>
      </c>
      <c r="E18" s="20">
        <v>13</v>
      </c>
      <c r="F18" s="20">
        <v>46</v>
      </c>
      <c r="G18" s="20">
        <v>59</v>
      </c>
      <c r="H18" s="20"/>
      <c r="I18" s="20"/>
      <c r="J18" s="20"/>
      <c r="K18" s="20"/>
      <c r="L18" s="20">
        <v>12</v>
      </c>
      <c r="M18" s="20">
        <v>10</v>
      </c>
      <c r="N18" s="20">
        <f t="shared" si="0"/>
        <v>140</v>
      </c>
      <c r="O18" s="70"/>
      <c r="P18" s="21">
        <f t="shared" ref="P18:P39" si="1">N18*O18</f>
        <v>0</v>
      </c>
    </row>
    <row r="19" spans="1:16" ht="18.75" customHeight="1" x14ac:dyDescent="0.25">
      <c r="A19" s="19" t="s">
        <v>7</v>
      </c>
      <c r="B19" s="70" t="s">
        <v>7</v>
      </c>
      <c r="C19" s="2" t="s">
        <v>228</v>
      </c>
      <c r="D19" s="70" t="s">
        <v>5</v>
      </c>
      <c r="E19" s="20">
        <v>13</v>
      </c>
      <c r="F19" s="20">
        <v>46</v>
      </c>
      <c r="G19" s="20">
        <v>59</v>
      </c>
      <c r="H19" s="20"/>
      <c r="I19" s="20"/>
      <c r="J19" s="20"/>
      <c r="K19" s="20"/>
      <c r="L19" s="20">
        <v>12</v>
      </c>
      <c r="M19" s="20">
        <v>10</v>
      </c>
      <c r="N19" s="20">
        <f t="shared" si="0"/>
        <v>140</v>
      </c>
      <c r="O19" s="70"/>
      <c r="P19" s="21">
        <f t="shared" si="1"/>
        <v>0</v>
      </c>
    </row>
    <row r="20" spans="1:16" ht="16.5" customHeight="1" x14ac:dyDescent="0.25">
      <c r="A20" s="19" t="s">
        <v>9</v>
      </c>
      <c r="B20" s="70" t="s">
        <v>9</v>
      </c>
      <c r="C20" s="22" t="s">
        <v>91</v>
      </c>
      <c r="D20" s="70" t="s">
        <v>22</v>
      </c>
      <c r="E20" s="20">
        <v>3</v>
      </c>
      <c r="F20" s="20"/>
      <c r="G20" s="20"/>
      <c r="H20" s="20"/>
      <c r="I20" s="20"/>
      <c r="J20" s="20"/>
      <c r="K20" s="20"/>
      <c r="L20" s="20"/>
      <c r="M20" s="20"/>
      <c r="N20" s="20">
        <f t="shared" si="0"/>
        <v>3</v>
      </c>
      <c r="O20" s="70"/>
      <c r="P20" s="21">
        <f t="shared" si="1"/>
        <v>0</v>
      </c>
    </row>
    <row r="21" spans="1:16" ht="18.75" customHeight="1" x14ac:dyDescent="0.25">
      <c r="A21" s="19" t="s">
        <v>11</v>
      </c>
      <c r="B21" s="70" t="s">
        <v>11</v>
      </c>
      <c r="C21" s="2" t="s">
        <v>75</v>
      </c>
      <c r="D21" s="70" t="s">
        <v>5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70"/>
      <c r="P21" s="21">
        <f t="shared" si="1"/>
        <v>0</v>
      </c>
    </row>
    <row r="22" spans="1:16" ht="28.9" customHeight="1" x14ac:dyDescent="0.25">
      <c r="A22" s="19" t="s">
        <v>12</v>
      </c>
      <c r="B22" s="70" t="s">
        <v>12</v>
      </c>
      <c r="C22" s="2" t="s">
        <v>271</v>
      </c>
      <c r="D22" s="70" t="s">
        <v>5</v>
      </c>
      <c r="E22" s="20">
        <v>10</v>
      </c>
      <c r="F22" s="20"/>
      <c r="G22" s="20"/>
      <c r="H22" s="20"/>
      <c r="I22" s="20"/>
      <c r="J22" s="20"/>
      <c r="K22" s="20"/>
      <c r="L22" s="20"/>
      <c r="M22" s="20"/>
      <c r="N22" s="20">
        <f t="shared" si="0"/>
        <v>10</v>
      </c>
      <c r="O22" s="70"/>
      <c r="P22" s="21">
        <f t="shared" si="1"/>
        <v>0</v>
      </c>
    </row>
    <row r="23" spans="1:16" ht="18.75" customHeight="1" x14ac:dyDescent="0.25">
      <c r="A23" s="19" t="s">
        <v>13</v>
      </c>
      <c r="B23" s="70" t="s">
        <v>13</v>
      </c>
      <c r="C23" s="1" t="s">
        <v>274</v>
      </c>
      <c r="D23" s="70" t="s">
        <v>5</v>
      </c>
      <c r="E23" s="20">
        <v>30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30</v>
      </c>
      <c r="O23" s="70"/>
      <c r="P23" s="21">
        <f t="shared" si="1"/>
        <v>0</v>
      </c>
    </row>
    <row r="24" spans="1:16" ht="21.6" customHeight="1" x14ac:dyDescent="0.25">
      <c r="A24" s="19" t="s">
        <v>15</v>
      </c>
      <c r="B24" s="70" t="s">
        <v>15</v>
      </c>
      <c r="C24" s="1" t="s">
        <v>71</v>
      </c>
      <c r="D24" s="70" t="s">
        <v>22</v>
      </c>
      <c r="E24" s="20">
        <v>4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4</v>
      </c>
      <c r="O24" s="70"/>
      <c r="P24" s="21">
        <f t="shared" si="1"/>
        <v>0</v>
      </c>
    </row>
    <row r="25" spans="1:16" ht="30.6" customHeight="1" x14ac:dyDescent="0.25">
      <c r="A25" s="19" t="s">
        <v>16</v>
      </c>
      <c r="B25" s="70" t="s">
        <v>16</v>
      </c>
      <c r="C25" s="1" t="s">
        <v>231</v>
      </c>
      <c r="D25" s="7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70"/>
      <c r="P25" s="21">
        <f t="shared" si="1"/>
        <v>0</v>
      </c>
    </row>
    <row r="26" spans="1:16" ht="15.75" customHeight="1" x14ac:dyDescent="0.25">
      <c r="A26" s="19" t="s">
        <v>322</v>
      </c>
      <c r="B26" s="23"/>
      <c r="C26" s="1" t="s">
        <v>350</v>
      </c>
      <c r="D26" s="70" t="s">
        <v>5</v>
      </c>
      <c r="E26" s="20"/>
      <c r="F26" s="20"/>
      <c r="G26" s="20"/>
      <c r="H26" s="20"/>
      <c r="I26" s="20"/>
      <c r="J26" s="20"/>
      <c r="K26" s="20"/>
      <c r="L26" s="20"/>
      <c r="M26" s="20"/>
      <c r="N26" s="20">
        <f t="shared" si="0"/>
        <v>0</v>
      </c>
      <c r="O26" s="70"/>
      <c r="P26" s="21">
        <f t="shared" si="1"/>
        <v>0</v>
      </c>
    </row>
    <row r="27" spans="1:16" ht="21.75" customHeight="1" x14ac:dyDescent="0.25">
      <c r="A27" s="15"/>
      <c r="C27" s="24" t="s">
        <v>20</v>
      </c>
      <c r="E27" s="25"/>
      <c r="F27" s="25"/>
      <c r="G27" s="26"/>
      <c r="H27" s="26"/>
      <c r="I27" s="26"/>
      <c r="J27" s="26"/>
      <c r="K27" s="26"/>
      <c r="L27" s="26"/>
      <c r="M27" s="26"/>
      <c r="N27" s="26" t="s">
        <v>26</v>
      </c>
      <c r="O27" s="27"/>
      <c r="P27" s="21"/>
    </row>
    <row r="28" spans="1:16" ht="28.15" customHeight="1" x14ac:dyDescent="0.25">
      <c r="A28" s="19" t="s">
        <v>32</v>
      </c>
      <c r="B28" s="70" t="s">
        <v>1</v>
      </c>
      <c r="C28" s="28" t="s">
        <v>238</v>
      </c>
      <c r="D28" s="70" t="s">
        <v>5</v>
      </c>
      <c r="E28" s="20"/>
      <c r="F28" s="20"/>
      <c r="G28" s="20"/>
      <c r="H28" s="20"/>
      <c r="I28" s="20"/>
      <c r="J28" s="20"/>
      <c r="K28" s="20"/>
      <c r="L28" s="20"/>
      <c r="M28" s="20"/>
      <c r="N28" s="20">
        <f t="shared" ref="N28:N37" si="2">SUM(E28:M28)</f>
        <v>0</v>
      </c>
      <c r="O28" s="70"/>
      <c r="P28" s="21">
        <f t="shared" si="1"/>
        <v>0</v>
      </c>
    </row>
    <row r="29" spans="1:16" x14ac:dyDescent="0.25">
      <c r="A29" s="19" t="s">
        <v>31</v>
      </c>
      <c r="B29" s="70" t="s">
        <v>4</v>
      </c>
      <c r="C29" s="1" t="s">
        <v>239</v>
      </c>
      <c r="D29" s="70" t="s">
        <v>60</v>
      </c>
      <c r="E29" s="20">
        <v>18</v>
      </c>
      <c r="F29" s="20"/>
      <c r="G29" s="20"/>
      <c r="H29" s="20"/>
      <c r="I29" s="20"/>
      <c r="J29" s="20"/>
      <c r="K29" s="20"/>
      <c r="L29" s="20"/>
      <c r="M29" s="20"/>
      <c r="N29" s="20">
        <f t="shared" si="2"/>
        <v>18</v>
      </c>
      <c r="O29" s="70"/>
      <c r="P29" s="21">
        <f t="shared" si="1"/>
        <v>0</v>
      </c>
    </row>
    <row r="30" spans="1:16" ht="21" customHeight="1" x14ac:dyDescent="0.25">
      <c r="A30" s="19" t="s">
        <v>33</v>
      </c>
      <c r="B30" s="70" t="s">
        <v>7</v>
      </c>
      <c r="C30" s="1" t="s">
        <v>240</v>
      </c>
      <c r="D30" s="70" t="s">
        <v>5</v>
      </c>
      <c r="E30" s="20"/>
      <c r="F30" s="20"/>
      <c r="G30" s="20"/>
      <c r="H30" s="20"/>
      <c r="I30" s="20"/>
      <c r="J30" s="20"/>
      <c r="K30" s="20"/>
      <c r="L30" s="20"/>
      <c r="M30" s="20"/>
      <c r="N30" s="20">
        <f t="shared" si="2"/>
        <v>0</v>
      </c>
      <c r="O30" s="70"/>
      <c r="P30" s="21">
        <f t="shared" si="1"/>
        <v>0</v>
      </c>
    </row>
    <row r="31" spans="1:16" ht="27" customHeight="1" x14ac:dyDescent="0.25">
      <c r="A31" s="19" t="s">
        <v>39</v>
      </c>
      <c r="B31" s="70" t="s">
        <v>9</v>
      </c>
      <c r="C31" s="1" t="s">
        <v>77</v>
      </c>
      <c r="D31" s="7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70"/>
      <c r="P31" s="21">
        <f t="shared" si="1"/>
        <v>0</v>
      </c>
    </row>
    <row r="32" spans="1:16" x14ac:dyDescent="0.25">
      <c r="A32" s="19" t="s">
        <v>100</v>
      </c>
      <c r="B32" s="70" t="s">
        <v>11</v>
      </c>
      <c r="C32" s="1" t="s">
        <v>52</v>
      </c>
      <c r="D32" s="70" t="s">
        <v>5</v>
      </c>
      <c r="E32" s="20">
        <v>1.25</v>
      </c>
      <c r="F32" s="20">
        <v>1.25</v>
      </c>
      <c r="G32" s="20">
        <v>1.25</v>
      </c>
      <c r="H32" s="20"/>
      <c r="I32" s="20"/>
      <c r="J32" s="20"/>
      <c r="K32" s="20"/>
      <c r="L32" s="20"/>
      <c r="M32" s="20"/>
      <c r="N32" s="20">
        <f t="shared" si="2"/>
        <v>3.75</v>
      </c>
      <c r="O32" s="70"/>
      <c r="P32" s="21">
        <f t="shared" si="1"/>
        <v>0</v>
      </c>
    </row>
    <row r="33" spans="1:16" x14ac:dyDescent="0.25">
      <c r="A33" s="19" t="s">
        <v>101</v>
      </c>
      <c r="B33" s="70" t="s">
        <v>12</v>
      </c>
      <c r="C33" s="1" t="s">
        <v>53</v>
      </c>
      <c r="D33" s="70" t="s">
        <v>5</v>
      </c>
      <c r="E33" s="20"/>
      <c r="F33" s="20"/>
      <c r="G33" s="20"/>
      <c r="H33" s="20"/>
      <c r="I33" s="20"/>
      <c r="J33" s="20"/>
      <c r="K33" s="20"/>
      <c r="L33" s="20"/>
      <c r="M33" s="20"/>
      <c r="N33" s="20">
        <f t="shared" si="2"/>
        <v>0</v>
      </c>
      <c r="O33" s="70"/>
      <c r="P33" s="21">
        <f t="shared" si="1"/>
        <v>0</v>
      </c>
    </row>
    <row r="34" spans="1:16" ht="31.5" x14ac:dyDescent="0.25">
      <c r="A34" s="19" t="s">
        <v>102</v>
      </c>
      <c r="B34" s="70" t="s">
        <v>13</v>
      </c>
      <c r="C34" s="1" t="s">
        <v>76</v>
      </c>
      <c r="D34" s="7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70"/>
      <c r="P34" s="21">
        <f t="shared" si="1"/>
        <v>0</v>
      </c>
    </row>
    <row r="35" spans="1:16" x14ac:dyDescent="0.25">
      <c r="A35" s="19" t="s">
        <v>105</v>
      </c>
      <c r="B35" s="70" t="s">
        <v>15</v>
      </c>
      <c r="C35" s="1" t="s">
        <v>62</v>
      </c>
      <c r="D35" s="7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70"/>
      <c r="P35" s="21">
        <f t="shared" si="1"/>
        <v>0</v>
      </c>
    </row>
    <row r="36" spans="1:16" ht="31.5" x14ac:dyDescent="0.25">
      <c r="A36" s="19" t="s">
        <v>106</v>
      </c>
      <c r="B36" s="70" t="s">
        <v>16</v>
      </c>
      <c r="C36" s="2" t="s">
        <v>271</v>
      </c>
      <c r="D36" s="7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70"/>
      <c r="P36" s="21">
        <f t="shared" si="1"/>
        <v>0</v>
      </c>
    </row>
    <row r="37" spans="1:16" x14ac:dyDescent="0.25">
      <c r="A37" s="19" t="s">
        <v>107</v>
      </c>
      <c r="B37" s="70" t="s">
        <v>32</v>
      </c>
      <c r="C37" s="1" t="s">
        <v>231</v>
      </c>
      <c r="D37" s="70" t="s">
        <v>22</v>
      </c>
      <c r="E37" s="20">
        <v>3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3</v>
      </c>
      <c r="O37" s="70"/>
      <c r="P37" s="21">
        <f t="shared" ref="P37" si="3">N37*O37</f>
        <v>0</v>
      </c>
    </row>
    <row r="38" spans="1:16" x14ac:dyDescent="0.25">
      <c r="A38" s="19" t="s">
        <v>323</v>
      </c>
      <c r="B38" s="70" t="s">
        <v>31</v>
      </c>
      <c r="C38" s="1"/>
      <c r="D38" s="70"/>
      <c r="E38" s="20"/>
      <c r="F38" s="20"/>
      <c r="G38" s="20"/>
      <c r="H38" s="20"/>
      <c r="I38" s="20"/>
      <c r="J38" s="20"/>
      <c r="K38" s="20"/>
      <c r="L38" s="20"/>
      <c r="M38" s="20"/>
      <c r="N38" s="20">
        <f>SUM(E38:M38)</f>
        <v>0</v>
      </c>
      <c r="O38" s="70"/>
      <c r="P38" s="21">
        <f t="shared" si="1"/>
        <v>0</v>
      </c>
    </row>
    <row r="39" spans="1:16" x14ac:dyDescent="0.25">
      <c r="A39" s="19" t="s">
        <v>324</v>
      </c>
      <c r="B39" s="70" t="s">
        <v>33</v>
      </c>
      <c r="C39" s="1"/>
      <c r="D39" s="7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70"/>
      <c r="P39" s="21">
        <f t="shared" si="1"/>
        <v>0</v>
      </c>
    </row>
    <row r="40" spans="1:16" x14ac:dyDescent="0.25">
      <c r="A40" s="15"/>
      <c r="E40" s="25"/>
      <c r="F40" s="25"/>
      <c r="G40" s="25"/>
      <c r="H40" s="25"/>
      <c r="I40" s="25"/>
      <c r="J40" s="25"/>
      <c r="K40" s="25"/>
      <c r="L40" s="25"/>
      <c r="M40" s="25"/>
      <c r="N40" s="25"/>
      <c r="P40" s="18"/>
    </row>
    <row r="41" spans="1:16" ht="16.5" customHeight="1" x14ac:dyDescent="0.25">
      <c r="A41" s="15"/>
      <c r="C41" s="24" t="s">
        <v>19</v>
      </c>
      <c r="E41" s="25"/>
      <c r="F41" s="25"/>
      <c r="G41" s="25"/>
      <c r="H41" s="25"/>
      <c r="I41" s="25"/>
      <c r="J41" s="25"/>
      <c r="K41" s="25"/>
      <c r="L41" s="25"/>
      <c r="M41" s="25"/>
      <c r="N41" s="25"/>
      <c r="P41" s="18"/>
    </row>
    <row r="42" spans="1:16" ht="15" customHeight="1" x14ac:dyDescent="0.25">
      <c r="A42" s="19" t="s">
        <v>108</v>
      </c>
      <c r="B42" s="70" t="s">
        <v>1</v>
      </c>
      <c r="C42" s="1" t="s">
        <v>72</v>
      </c>
      <c r="D42" s="70" t="s">
        <v>5</v>
      </c>
      <c r="E42" s="20">
        <v>2</v>
      </c>
      <c r="F42" s="20">
        <v>15</v>
      </c>
      <c r="G42" s="20">
        <v>17</v>
      </c>
      <c r="H42" s="20"/>
      <c r="I42" s="20"/>
      <c r="J42" s="20"/>
      <c r="K42" s="20"/>
      <c r="L42" s="20"/>
      <c r="M42" s="20"/>
      <c r="N42" s="20">
        <f>SUM(E42:M42)</f>
        <v>34</v>
      </c>
      <c r="O42" s="70"/>
      <c r="P42" s="21">
        <f>N42*O42</f>
        <v>0</v>
      </c>
    </row>
    <row r="43" spans="1:16" ht="20.45" customHeight="1" x14ac:dyDescent="0.25">
      <c r="A43" s="19" t="s">
        <v>109</v>
      </c>
      <c r="B43" s="70" t="s">
        <v>4</v>
      </c>
      <c r="C43" s="1" t="s">
        <v>42</v>
      </c>
      <c r="D43" s="70" t="s">
        <v>5</v>
      </c>
      <c r="E43" s="20">
        <v>2</v>
      </c>
      <c r="F43" s="20">
        <v>15</v>
      </c>
      <c r="G43" s="20">
        <v>17</v>
      </c>
      <c r="H43" s="20"/>
      <c r="I43" s="20"/>
      <c r="J43" s="20"/>
      <c r="K43" s="20"/>
      <c r="L43" s="20"/>
      <c r="M43" s="20"/>
      <c r="N43" s="20">
        <f>SUM(E43:M43)*1.15</f>
        <v>39.099999999999994</v>
      </c>
      <c r="O43" s="70"/>
      <c r="P43" s="21">
        <f t="shared" ref="P43:P55" si="4">N43*O43</f>
        <v>0</v>
      </c>
    </row>
    <row r="44" spans="1:16" ht="32.450000000000003" customHeight="1" x14ac:dyDescent="0.25">
      <c r="A44" s="19" t="s">
        <v>110</v>
      </c>
      <c r="B44" s="70" t="s">
        <v>7</v>
      </c>
      <c r="C44" s="1" t="s">
        <v>246</v>
      </c>
      <c r="D44" s="70" t="s">
        <v>5</v>
      </c>
      <c r="E44" s="20"/>
      <c r="F44" s="20"/>
      <c r="G44" s="20"/>
      <c r="H44" s="20"/>
      <c r="I44" s="20"/>
      <c r="J44" s="20"/>
      <c r="K44" s="20"/>
      <c r="L44" s="20"/>
      <c r="M44" s="20"/>
      <c r="N44" s="20">
        <f>SUM(E44:M44)</f>
        <v>0</v>
      </c>
      <c r="O44" s="70"/>
      <c r="P44" s="21">
        <f t="shared" si="4"/>
        <v>0</v>
      </c>
    </row>
    <row r="45" spans="1:16" ht="31.9" customHeight="1" x14ac:dyDescent="0.25">
      <c r="A45" s="19" t="s">
        <v>111</v>
      </c>
      <c r="B45" s="70" t="s">
        <v>9</v>
      </c>
      <c r="C45" s="1" t="s">
        <v>247</v>
      </c>
      <c r="D45" s="70" t="s">
        <v>5</v>
      </c>
      <c r="E45" s="20">
        <v>2</v>
      </c>
      <c r="F45" s="20">
        <v>15</v>
      </c>
      <c r="G45" s="20">
        <v>17</v>
      </c>
      <c r="H45" s="20"/>
      <c r="I45" s="20"/>
      <c r="J45" s="20"/>
      <c r="K45" s="20"/>
      <c r="L45" s="20"/>
      <c r="M45" s="20"/>
      <c r="N45" s="20">
        <f>SUM(E45:M45)</f>
        <v>34</v>
      </c>
      <c r="O45" s="70"/>
      <c r="P45" s="21">
        <f t="shared" si="4"/>
        <v>0</v>
      </c>
    </row>
    <row r="46" spans="1:16" ht="16.5" customHeight="1" x14ac:dyDescent="0.25">
      <c r="A46" s="19" t="s">
        <v>112</v>
      </c>
      <c r="B46" s="70" t="s">
        <v>11</v>
      </c>
      <c r="C46" s="1" t="s">
        <v>241</v>
      </c>
      <c r="D46" s="70" t="s">
        <v>6</v>
      </c>
      <c r="E46" s="20">
        <v>5</v>
      </c>
      <c r="F46" s="20">
        <v>20</v>
      </c>
      <c r="G46" s="20">
        <v>20</v>
      </c>
      <c r="H46" s="20"/>
      <c r="I46" s="20"/>
      <c r="J46" s="20"/>
      <c r="K46" s="20"/>
      <c r="L46" s="20"/>
      <c r="M46" s="20"/>
      <c r="N46" s="20">
        <f>SUM(E46:M46)</f>
        <v>45</v>
      </c>
      <c r="O46" s="70"/>
      <c r="P46" s="21">
        <f t="shared" si="4"/>
        <v>0</v>
      </c>
    </row>
    <row r="47" spans="1:16" ht="15.75" hidden="1" customHeight="1" x14ac:dyDescent="0.25">
      <c r="A47" s="19" t="s">
        <v>113</v>
      </c>
      <c r="B47" s="70" t="s">
        <v>12</v>
      </c>
      <c r="C47" s="1" t="s">
        <v>278</v>
      </c>
      <c r="D47" s="70" t="s">
        <v>6</v>
      </c>
      <c r="E47" s="20"/>
      <c r="F47" s="20"/>
      <c r="G47" s="20"/>
      <c r="H47" s="20"/>
      <c r="I47" s="20"/>
      <c r="J47" s="20"/>
      <c r="K47" s="20"/>
      <c r="L47" s="20"/>
      <c r="M47" s="20"/>
      <c r="N47" s="20">
        <f t="shared" ref="N47:N55" si="5">SUM(E47:M47)</f>
        <v>0</v>
      </c>
      <c r="O47" s="70"/>
      <c r="P47" s="21">
        <f t="shared" si="4"/>
        <v>0</v>
      </c>
    </row>
    <row r="48" spans="1:16" ht="17.25" customHeight="1" x14ac:dyDescent="0.25">
      <c r="A48" s="19" t="s">
        <v>114</v>
      </c>
      <c r="B48" s="70" t="s">
        <v>13</v>
      </c>
      <c r="C48" s="1" t="s">
        <v>57</v>
      </c>
      <c r="D48" s="70" t="s">
        <v>6</v>
      </c>
      <c r="E48" s="20">
        <v>5</v>
      </c>
      <c r="F48" s="20">
        <v>20</v>
      </c>
      <c r="G48" s="20">
        <v>20</v>
      </c>
      <c r="H48" s="20"/>
      <c r="I48" s="20"/>
      <c r="J48" s="20"/>
      <c r="K48" s="20"/>
      <c r="L48" s="20"/>
      <c r="M48" s="20"/>
      <c r="N48" s="20">
        <f t="shared" si="5"/>
        <v>45</v>
      </c>
      <c r="O48" s="70"/>
      <c r="P48" s="21">
        <f t="shared" si="4"/>
        <v>0</v>
      </c>
    </row>
    <row r="49" spans="1:17" ht="22.15" customHeight="1" x14ac:dyDescent="0.25">
      <c r="A49" s="19" t="s">
        <v>115</v>
      </c>
      <c r="B49" s="70" t="s">
        <v>15</v>
      </c>
      <c r="C49" s="1" t="s">
        <v>80</v>
      </c>
      <c r="D49" s="70" t="s">
        <v>5</v>
      </c>
      <c r="E49" s="20">
        <v>2</v>
      </c>
      <c r="F49" s="20">
        <v>15</v>
      </c>
      <c r="G49" s="20">
        <v>17</v>
      </c>
      <c r="H49" s="20"/>
      <c r="I49" s="20"/>
      <c r="J49" s="20"/>
      <c r="K49" s="20"/>
      <c r="L49" s="20"/>
      <c r="M49" s="20"/>
      <c r="N49" s="20">
        <f t="shared" si="5"/>
        <v>34</v>
      </c>
      <c r="O49" s="70"/>
      <c r="P49" s="21">
        <f t="shared" si="4"/>
        <v>0</v>
      </c>
    </row>
    <row r="50" spans="1:17" ht="22.15" customHeight="1" x14ac:dyDescent="0.25">
      <c r="A50" s="19" t="s">
        <v>116</v>
      </c>
      <c r="B50" s="20" t="s">
        <v>16</v>
      </c>
      <c r="C50" s="1" t="s">
        <v>85</v>
      </c>
      <c r="D50" s="70" t="s">
        <v>5</v>
      </c>
      <c r="E50" s="20"/>
      <c r="F50" s="20"/>
      <c r="G50" s="20"/>
      <c r="H50" s="20"/>
      <c r="I50" s="20"/>
      <c r="J50" s="20"/>
      <c r="K50" s="20"/>
      <c r="L50" s="20"/>
      <c r="M50" s="20"/>
      <c r="N50" s="20">
        <f t="shared" si="5"/>
        <v>0</v>
      </c>
      <c r="O50" s="70"/>
      <c r="P50" s="21">
        <f t="shared" si="4"/>
        <v>0</v>
      </c>
    </row>
    <row r="51" spans="1:17" ht="15" customHeight="1" x14ac:dyDescent="0.25">
      <c r="A51" s="19" t="s">
        <v>117</v>
      </c>
      <c r="B51" s="20" t="s">
        <v>32</v>
      </c>
      <c r="C51" s="1" t="s">
        <v>43</v>
      </c>
      <c r="D51" s="70" t="s">
        <v>22</v>
      </c>
      <c r="E51" s="20">
        <v>4</v>
      </c>
      <c r="F51" s="20"/>
      <c r="G51" s="20"/>
      <c r="H51" s="20"/>
      <c r="I51" s="20"/>
      <c r="J51" s="20"/>
      <c r="K51" s="20"/>
      <c r="L51" s="20"/>
      <c r="M51" s="20"/>
      <c r="N51" s="20">
        <f t="shared" si="5"/>
        <v>4</v>
      </c>
      <c r="O51" s="70"/>
      <c r="P51" s="21">
        <f t="shared" si="4"/>
        <v>0</v>
      </c>
    </row>
    <row r="52" spans="1:17" ht="33" customHeight="1" x14ac:dyDescent="0.25">
      <c r="A52" s="19" t="s">
        <v>118</v>
      </c>
      <c r="B52" s="20" t="s">
        <v>31</v>
      </c>
      <c r="C52" s="1" t="s">
        <v>70</v>
      </c>
      <c r="D52" s="7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70"/>
      <c r="P52" s="21">
        <f t="shared" si="4"/>
        <v>0</v>
      </c>
      <c r="Q52" s="29"/>
    </row>
    <row r="53" spans="1:17" ht="22.9" customHeight="1" x14ac:dyDescent="0.25">
      <c r="A53" s="19" t="s">
        <v>119</v>
      </c>
      <c r="B53" s="20" t="s">
        <v>33</v>
      </c>
      <c r="C53" s="22" t="s">
        <v>242</v>
      </c>
      <c r="D53" s="70" t="s">
        <v>5</v>
      </c>
      <c r="E53" s="20"/>
      <c r="F53" s="20"/>
      <c r="G53" s="20"/>
      <c r="H53" s="20"/>
      <c r="I53" s="20"/>
      <c r="J53" s="20"/>
      <c r="K53" s="20"/>
      <c r="L53" s="20"/>
      <c r="M53" s="20"/>
      <c r="N53" s="20">
        <f t="shared" si="5"/>
        <v>0</v>
      </c>
      <c r="O53" s="70"/>
      <c r="P53" s="21">
        <f t="shared" si="4"/>
        <v>0</v>
      </c>
    </row>
    <row r="54" spans="1:17" ht="19.149999999999999" customHeight="1" x14ac:dyDescent="0.25">
      <c r="A54" s="19" t="s">
        <v>120</v>
      </c>
      <c r="B54" s="20" t="s">
        <v>39</v>
      </c>
      <c r="C54" s="1" t="s">
        <v>103</v>
      </c>
      <c r="D54" s="7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70"/>
      <c r="P54" s="21">
        <f t="shared" si="4"/>
        <v>0</v>
      </c>
    </row>
    <row r="55" spans="1:17" ht="15" customHeight="1" x14ac:dyDescent="0.25">
      <c r="A55" s="19" t="s">
        <v>121</v>
      </c>
      <c r="B55" s="70" t="s">
        <v>100</v>
      </c>
      <c r="C55" s="1" t="s">
        <v>243</v>
      </c>
      <c r="D55" s="7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70"/>
      <c r="P55" s="21">
        <f t="shared" si="4"/>
        <v>0</v>
      </c>
    </row>
    <row r="56" spans="1:17" ht="16.5" customHeight="1" x14ac:dyDescent="0.25">
      <c r="A56" s="15"/>
      <c r="B56" s="3" t="s">
        <v>58</v>
      </c>
      <c r="C56" s="4" t="s">
        <v>26</v>
      </c>
      <c r="D56" s="3" t="s">
        <v>26</v>
      </c>
      <c r="E56" s="25"/>
      <c r="F56" s="25"/>
      <c r="G56" s="25"/>
      <c r="H56" s="25"/>
      <c r="I56" s="25"/>
      <c r="J56" s="25"/>
      <c r="K56" s="25"/>
      <c r="L56" s="25"/>
      <c r="M56" s="25"/>
      <c r="N56" s="25"/>
      <c r="P56" s="18"/>
    </row>
    <row r="57" spans="1:17" ht="23.25" customHeight="1" x14ac:dyDescent="0.25">
      <c r="A57" s="15"/>
      <c r="C57" s="6" t="s">
        <v>34</v>
      </c>
      <c r="E57" s="25"/>
      <c r="F57" s="25"/>
      <c r="G57" s="25"/>
      <c r="H57" s="25"/>
      <c r="I57" s="25"/>
      <c r="J57" s="25"/>
      <c r="K57" s="25"/>
      <c r="L57" s="25"/>
      <c r="M57" s="25"/>
      <c r="N57" s="25"/>
      <c r="P57" s="18"/>
    </row>
    <row r="58" spans="1:17" ht="19.899999999999999" customHeight="1" x14ac:dyDescent="0.25">
      <c r="A58" s="19" t="s">
        <v>122</v>
      </c>
      <c r="B58" s="70" t="s">
        <v>1</v>
      </c>
      <c r="C58" s="1" t="s">
        <v>244</v>
      </c>
      <c r="D58" s="70" t="s">
        <v>5</v>
      </c>
      <c r="E58" s="20"/>
      <c r="F58" s="20"/>
      <c r="G58" s="20"/>
      <c r="H58" s="20"/>
      <c r="I58" s="20"/>
      <c r="J58" s="20"/>
      <c r="K58" s="20"/>
      <c r="L58" s="20"/>
      <c r="M58" s="20"/>
      <c r="N58" s="20">
        <f>SUM(E58:M58)</f>
        <v>0</v>
      </c>
      <c r="O58" s="70"/>
      <c r="P58" s="21">
        <f>N58*O58</f>
        <v>0</v>
      </c>
    </row>
    <row r="59" spans="1:17" ht="22.15" customHeight="1" x14ac:dyDescent="0.25">
      <c r="A59" s="19" t="s">
        <v>123</v>
      </c>
      <c r="B59" s="70" t="s">
        <v>4</v>
      </c>
      <c r="C59" s="1" t="s">
        <v>245</v>
      </c>
      <c r="D59" s="7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 t="shared" ref="N59:N64" si="6">SUM(E59:M59)</f>
        <v>0</v>
      </c>
      <c r="O59" s="70"/>
      <c r="P59" s="21">
        <f t="shared" ref="P59:P64" si="7">N59*O59</f>
        <v>0</v>
      </c>
    </row>
    <row r="60" spans="1:17" ht="19.149999999999999" customHeight="1" x14ac:dyDescent="0.25">
      <c r="A60" s="19" t="s">
        <v>124</v>
      </c>
      <c r="B60" s="70" t="s">
        <v>7</v>
      </c>
      <c r="C60" s="1" t="s">
        <v>273</v>
      </c>
      <c r="D60" s="7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si="6"/>
        <v>0</v>
      </c>
      <c r="O60" s="70"/>
      <c r="P60" s="21">
        <f t="shared" si="7"/>
        <v>0</v>
      </c>
    </row>
    <row r="61" spans="1:17" x14ac:dyDescent="0.25">
      <c r="A61" s="19" t="s">
        <v>125</v>
      </c>
      <c r="B61" s="70" t="s">
        <v>9</v>
      </c>
      <c r="C61" s="1" t="s">
        <v>54</v>
      </c>
      <c r="D61" s="7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70"/>
      <c r="P61" s="21">
        <f t="shared" si="7"/>
        <v>0</v>
      </c>
    </row>
    <row r="62" spans="1:17" ht="31.5" x14ac:dyDescent="0.25">
      <c r="A62" s="19" t="s">
        <v>126</v>
      </c>
      <c r="B62" s="70" t="s">
        <v>11</v>
      </c>
      <c r="C62" s="1" t="s">
        <v>270</v>
      </c>
      <c r="D62" s="7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70"/>
      <c r="P62" s="21">
        <f t="shared" si="7"/>
        <v>0</v>
      </c>
    </row>
    <row r="63" spans="1:17" ht="22.15" customHeight="1" x14ac:dyDescent="0.25">
      <c r="A63" s="19" t="s">
        <v>127</v>
      </c>
      <c r="B63" s="70" t="s">
        <v>12</v>
      </c>
      <c r="C63" s="1" t="s">
        <v>232</v>
      </c>
      <c r="D63" s="70" t="s">
        <v>22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70"/>
      <c r="P63" s="21">
        <f t="shared" si="7"/>
        <v>0</v>
      </c>
    </row>
    <row r="64" spans="1:17" x14ac:dyDescent="0.25">
      <c r="A64" s="19" t="s">
        <v>325</v>
      </c>
      <c r="B64" s="70" t="s">
        <v>13</v>
      </c>
      <c r="C64" s="1"/>
      <c r="D64" s="70"/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70"/>
      <c r="P64" s="21">
        <f t="shared" si="7"/>
        <v>0</v>
      </c>
    </row>
    <row r="65" spans="1:16" x14ac:dyDescent="0.25">
      <c r="A65" s="15"/>
      <c r="E65" s="25"/>
      <c r="F65" s="25"/>
      <c r="G65" s="25"/>
      <c r="H65" s="25"/>
      <c r="I65" s="25"/>
      <c r="J65" s="25"/>
      <c r="K65" s="25"/>
      <c r="L65" s="25"/>
      <c r="M65" s="25"/>
      <c r="N65" s="25"/>
      <c r="P65" s="18"/>
    </row>
    <row r="66" spans="1:16" x14ac:dyDescent="0.25">
      <c r="A66" s="15"/>
      <c r="C66" s="24" t="s">
        <v>65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P66" s="18"/>
    </row>
    <row r="67" spans="1:16" x14ac:dyDescent="0.25">
      <c r="A67" s="19" t="s">
        <v>128</v>
      </c>
      <c r="B67" s="70" t="s">
        <v>1</v>
      </c>
      <c r="C67" s="1" t="s">
        <v>94</v>
      </c>
      <c r="D67" s="70" t="s">
        <v>14</v>
      </c>
      <c r="E67" s="20"/>
      <c r="F67" s="20"/>
      <c r="G67" s="20"/>
      <c r="H67" s="20"/>
      <c r="I67" s="20"/>
      <c r="J67" s="20"/>
      <c r="K67" s="20"/>
      <c r="L67" s="20"/>
      <c r="M67" s="20"/>
      <c r="N67" s="20">
        <f>SUM(E67:M67)</f>
        <v>0</v>
      </c>
      <c r="O67" s="70"/>
      <c r="P67" s="21">
        <f>N67*O67</f>
        <v>0</v>
      </c>
    </row>
    <row r="68" spans="1:16" x14ac:dyDescent="0.25">
      <c r="A68" s="19" t="s">
        <v>129</v>
      </c>
      <c r="B68" s="70" t="s">
        <v>4</v>
      </c>
      <c r="C68" s="1" t="s">
        <v>95</v>
      </c>
      <c r="D68" s="7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 t="shared" ref="N68:N76" si="8">SUM(E68:M68)</f>
        <v>0</v>
      </c>
      <c r="O68" s="70"/>
      <c r="P68" s="21">
        <f t="shared" ref="P68:P76" si="9">N68*O68</f>
        <v>0</v>
      </c>
    </row>
    <row r="69" spans="1:16" x14ac:dyDescent="0.25">
      <c r="A69" s="19" t="s">
        <v>130</v>
      </c>
      <c r="B69" s="70" t="s">
        <v>7</v>
      </c>
      <c r="C69" s="1" t="s">
        <v>93</v>
      </c>
      <c r="D69" s="70" t="s">
        <v>5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si="8"/>
        <v>0</v>
      </c>
      <c r="O69" s="70"/>
      <c r="P69" s="21">
        <f t="shared" si="9"/>
        <v>0</v>
      </c>
    </row>
    <row r="70" spans="1:16" x14ac:dyDescent="0.25">
      <c r="A70" s="19" t="s">
        <v>131</v>
      </c>
      <c r="B70" s="20" t="s">
        <v>9</v>
      </c>
      <c r="C70" s="1" t="s">
        <v>248</v>
      </c>
      <c r="D70" s="7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70"/>
      <c r="P70" s="21">
        <f t="shared" si="9"/>
        <v>0</v>
      </c>
    </row>
    <row r="71" spans="1:16" x14ac:dyDescent="0.25">
      <c r="A71" s="19" t="s">
        <v>132</v>
      </c>
      <c r="B71" s="20" t="s">
        <v>11</v>
      </c>
      <c r="C71" s="1" t="s">
        <v>92</v>
      </c>
      <c r="D71" s="7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70"/>
      <c r="P71" s="21">
        <f t="shared" si="9"/>
        <v>0</v>
      </c>
    </row>
    <row r="72" spans="1:16" x14ac:dyDescent="0.25">
      <c r="A72" s="19" t="s">
        <v>133</v>
      </c>
      <c r="B72" s="20" t="s">
        <v>12</v>
      </c>
      <c r="C72" s="1" t="s">
        <v>249</v>
      </c>
      <c r="D72" s="7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70"/>
      <c r="P72" s="21">
        <f t="shared" si="9"/>
        <v>0</v>
      </c>
    </row>
    <row r="73" spans="1:16" x14ac:dyDescent="0.25">
      <c r="A73" s="19" t="s">
        <v>134</v>
      </c>
      <c r="B73" s="20" t="s">
        <v>13</v>
      </c>
      <c r="C73" s="1" t="s">
        <v>86</v>
      </c>
      <c r="D73" s="7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70"/>
      <c r="P73" s="21">
        <f t="shared" si="9"/>
        <v>0</v>
      </c>
    </row>
    <row r="74" spans="1:16" ht="19.149999999999999" customHeight="1" x14ac:dyDescent="0.25">
      <c r="A74" s="19" t="s">
        <v>135</v>
      </c>
      <c r="B74" s="20" t="s">
        <v>15</v>
      </c>
      <c r="C74" s="1" t="s">
        <v>233</v>
      </c>
      <c r="D74" s="70" t="s">
        <v>22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70"/>
      <c r="P74" s="21">
        <f t="shared" si="9"/>
        <v>0</v>
      </c>
    </row>
    <row r="75" spans="1:16" x14ac:dyDescent="0.25">
      <c r="A75" s="19" t="s">
        <v>136</v>
      </c>
      <c r="B75" s="20" t="s">
        <v>16</v>
      </c>
      <c r="C75" s="2" t="s">
        <v>96</v>
      </c>
      <c r="D75" s="70" t="s">
        <v>5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70"/>
      <c r="P75" s="21">
        <f t="shared" si="9"/>
        <v>0</v>
      </c>
    </row>
    <row r="76" spans="1:16" x14ac:dyDescent="0.25">
      <c r="A76" s="19" t="s">
        <v>137</v>
      </c>
      <c r="B76" s="20" t="s">
        <v>32</v>
      </c>
      <c r="C76" s="1" t="s">
        <v>97</v>
      </c>
      <c r="D76" s="7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70"/>
      <c r="P76" s="21">
        <f t="shared" si="9"/>
        <v>0</v>
      </c>
    </row>
    <row r="77" spans="1:16" x14ac:dyDescent="0.25">
      <c r="A77" s="19" t="s">
        <v>326</v>
      </c>
      <c r="B77" s="20" t="s">
        <v>31</v>
      </c>
      <c r="C77" s="1"/>
      <c r="D77" s="7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70"/>
      <c r="P77" s="21"/>
    </row>
    <row r="78" spans="1:16" x14ac:dyDescent="0.25">
      <c r="A78" s="15"/>
      <c r="E78" s="25"/>
      <c r="F78" s="25"/>
      <c r="G78" s="25"/>
      <c r="H78" s="25"/>
      <c r="I78" s="25"/>
      <c r="J78" s="25"/>
      <c r="K78" s="25"/>
      <c r="L78" s="25"/>
      <c r="M78" s="25"/>
      <c r="N78" s="25"/>
      <c r="P78" s="18"/>
    </row>
    <row r="79" spans="1:16" x14ac:dyDescent="0.25">
      <c r="A79" s="15"/>
      <c r="C79" s="24" t="s">
        <v>78</v>
      </c>
      <c r="E79" s="25"/>
      <c r="F79" s="25"/>
      <c r="G79" s="25"/>
      <c r="H79" s="25"/>
      <c r="I79" s="25"/>
      <c r="J79" s="25"/>
      <c r="K79" s="25"/>
      <c r="L79" s="25"/>
      <c r="M79" s="25"/>
      <c r="N79" s="25"/>
      <c r="P79" s="18"/>
    </row>
    <row r="80" spans="1:16" ht="30.6" customHeight="1" x14ac:dyDescent="0.25">
      <c r="A80" s="19" t="s">
        <v>138</v>
      </c>
      <c r="B80" s="70" t="s">
        <v>1</v>
      </c>
      <c r="C80" s="1" t="s">
        <v>251</v>
      </c>
      <c r="D80" s="70" t="s">
        <v>5</v>
      </c>
      <c r="E80" s="20"/>
      <c r="F80" s="20"/>
      <c r="G80" s="20"/>
      <c r="H80" s="20"/>
      <c r="I80" s="20"/>
      <c r="J80" s="20"/>
      <c r="K80" s="20"/>
      <c r="L80" s="20">
        <v>3</v>
      </c>
      <c r="M80" s="20">
        <v>2</v>
      </c>
      <c r="N80" s="20">
        <f>SUM(E80:M80)</f>
        <v>5</v>
      </c>
      <c r="O80" s="70"/>
      <c r="P80" s="21">
        <f>N80*O80</f>
        <v>0</v>
      </c>
    </row>
    <row r="81" spans="1:16" ht="31.5" x14ac:dyDescent="0.25">
      <c r="A81" s="19" t="s">
        <v>139</v>
      </c>
      <c r="B81" s="70" t="s">
        <v>4</v>
      </c>
      <c r="C81" s="22" t="s">
        <v>235</v>
      </c>
      <c r="D81" s="70" t="s">
        <v>5</v>
      </c>
      <c r="E81" s="20"/>
      <c r="F81" s="20"/>
      <c r="G81" s="20"/>
      <c r="H81" s="20"/>
      <c r="I81" s="20"/>
      <c r="J81" s="20"/>
      <c r="K81" s="20"/>
      <c r="L81" s="20"/>
      <c r="M81" s="20"/>
      <c r="N81" s="20">
        <f>N80*1.15</f>
        <v>5.75</v>
      </c>
      <c r="O81" s="30"/>
      <c r="P81" s="31"/>
    </row>
    <row r="82" spans="1:16" ht="31.5" x14ac:dyDescent="0.25">
      <c r="A82" s="19" t="s">
        <v>140</v>
      </c>
      <c r="B82" s="70" t="s">
        <v>7</v>
      </c>
      <c r="C82" s="1" t="s">
        <v>250</v>
      </c>
      <c r="D82" s="70" t="s">
        <v>60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 t="shared" ref="N82:N87" si="10">SUM(E82:M82)</f>
        <v>0</v>
      </c>
      <c r="O82" s="70"/>
      <c r="P82" s="21">
        <f t="shared" ref="P82:P87" si="11">N82*O82</f>
        <v>0</v>
      </c>
    </row>
    <row r="83" spans="1:16" x14ac:dyDescent="0.25">
      <c r="A83" s="19" t="s">
        <v>141</v>
      </c>
      <c r="B83" s="70" t="s">
        <v>9</v>
      </c>
      <c r="C83" s="1" t="s">
        <v>40</v>
      </c>
      <c r="D83" s="70" t="s">
        <v>6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si="10"/>
        <v>0</v>
      </c>
      <c r="O83" s="70"/>
      <c r="P83" s="21">
        <f t="shared" si="11"/>
        <v>0</v>
      </c>
    </row>
    <row r="84" spans="1:16" ht="31.5" x14ac:dyDescent="0.25">
      <c r="A84" s="19" t="s">
        <v>142</v>
      </c>
      <c r="B84" s="70" t="s">
        <v>11</v>
      </c>
      <c r="C84" s="1" t="s">
        <v>252</v>
      </c>
      <c r="D84" s="70" t="s">
        <v>5</v>
      </c>
      <c r="E84" s="20"/>
      <c r="F84" s="20"/>
      <c r="G84" s="20"/>
      <c r="H84" s="20"/>
      <c r="I84" s="20"/>
      <c r="J84" s="20"/>
      <c r="K84" s="20"/>
      <c r="L84" s="20">
        <v>3</v>
      </c>
      <c r="M84" s="20">
        <v>2</v>
      </c>
      <c r="N84" s="20">
        <f t="shared" si="10"/>
        <v>5</v>
      </c>
      <c r="O84" s="70"/>
      <c r="P84" s="21">
        <f t="shared" si="11"/>
        <v>0</v>
      </c>
    </row>
    <row r="85" spans="1:16" ht="19.149999999999999" customHeight="1" x14ac:dyDescent="0.25">
      <c r="A85" s="19" t="s">
        <v>143</v>
      </c>
      <c r="B85" s="70" t="s">
        <v>12</v>
      </c>
      <c r="C85" s="1" t="s">
        <v>247</v>
      </c>
      <c r="D85" s="7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70"/>
      <c r="P85" s="21">
        <f t="shared" si="11"/>
        <v>0</v>
      </c>
    </row>
    <row r="86" spans="1:16" ht="18" customHeight="1" x14ac:dyDescent="0.25">
      <c r="A86" s="19" t="s">
        <v>144</v>
      </c>
      <c r="B86" s="70" t="s">
        <v>13</v>
      </c>
      <c r="C86" s="1" t="s">
        <v>234</v>
      </c>
      <c r="D86" s="70" t="s">
        <v>22</v>
      </c>
      <c r="E86" s="20">
        <v>4</v>
      </c>
      <c r="F86" s="20"/>
      <c r="G86" s="20"/>
      <c r="H86" s="20"/>
      <c r="I86" s="20"/>
      <c r="J86" s="20"/>
      <c r="K86" s="20"/>
      <c r="L86" s="20"/>
      <c r="M86" s="20"/>
      <c r="N86" s="20">
        <f t="shared" si="10"/>
        <v>4</v>
      </c>
      <c r="O86" s="70"/>
      <c r="P86" s="21">
        <f t="shared" si="11"/>
        <v>0</v>
      </c>
    </row>
    <row r="87" spans="1:16" ht="18" customHeight="1" x14ac:dyDescent="0.25">
      <c r="A87" s="19" t="s">
        <v>327</v>
      </c>
      <c r="B87" s="70" t="s">
        <v>15</v>
      </c>
      <c r="C87" s="1"/>
      <c r="D87" s="70" t="s">
        <v>26</v>
      </c>
      <c r="E87" s="20"/>
      <c r="F87" s="20"/>
      <c r="G87" s="20"/>
      <c r="H87" s="20"/>
      <c r="I87" s="20"/>
      <c r="J87" s="20"/>
      <c r="K87" s="20"/>
      <c r="L87" s="20"/>
      <c r="M87" s="20"/>
      <c r="N87" s="20">
        <f t="shared" si="10"/>
        <v>0</v>
      </c>
      <c r="O87" s="70"/>
      <c r="P87" s="21">
        <f t="shared" si="11"/>
        <v>0</v>
      </c>
    </row>
    <row r="88" spans="1:16" x14ac:dyDescent="0.25">
      <c r="A88" s="15"/>
      <c r="E88" s="25"/>
      <c r="F88" s="25"/>
      <c r="G88" s="25"/>
      <c r="H88" s="25"/>
      <c r="I88" s="25"/>
      <c r="J88" s="25"/>
      <c r="K88" s="25"/>
      <c r="L88" s="25"/>
      <c r="M88" s="25"/>
      <c r="N88" s="25"/>
      <c r="P88" s="18"/>
    </row>
    <row r="89" spans="1:16" x14ac:dyDescent="0.25">
      <c r="A89" s="15"/>
      <c r="C89" s="24" t="s">
        <v>253</v>
      </c>
      <c r="E89" s="25"/>
      <c r="F89" s="25"/>
      <c r="G89" s="25"/>
      <c r="H89" s="25"/>
      <c r="I89" s="25"/>
      <c r="J89" s="25"/>
      <c r="K89" s="25"/>
      <c r="L89" s="25"/>
      <c r="M89" s="25"/>
      <c r="N89" s="25"/>
      <c r="P89" s="18"/>
    </row>
    <row r="90" spans="1:16" ht="22.9" customHeight="1" x14ac:dyDescent="0.25">
      <c r="A90" s="19" t="s">
        <v>145</v>
      </c>
      <c r="B90" s="70" t="s">
        <v>1</v>
      </c>
      <c r="C90" s="1" t="s">
        <v>254</v>
      </c>
      <c r="D90" s="70" t="s">
        <v>5</v>
      </c>
      <c r="E90" s="20"/>
      <c r="F90" s="20">
        <v>6</v>
      </c>
      <c r="G90" s="20"/>
      <c r="H90" s="20"/>
      <c r="I90" s="20"/>
      <c r="J90" s="20"/>
      <c r="K90" s="20"/>
      <c r="L90" s="20">
        <v>12</v>
      </c>
      <c r="M90" s="20">
        <v>10</v>
      </c>
      <c r="N90" s="20">
        <f>SUM(E90:M90)</f>
        <v>28</v>
      </c>
      <c r="O90" s="70"/>
      <c r="P90" s="21">
        <f>N90*O90</f>
        <v>0</v>
      </c>
    </row>
    <row r="91" spans="1:16" ht="31.5" x14ac:dyDescent="0.25">
      <c r="A91" s="19" t="s">
        <v>146</v>
      </c>
      <c r="B91" s="70" t="s">
        <v>4</v>
      </c>
      <c r="C91" s="1" t="s">
        <v>236</v>
      </c>
      <c r="D91" s="70" t="s">
        <v>5</v>
      </c>
      <c r="E91" s="20"/>
      <c r="F91" s="20"/>
      <c r="G91" s="20"/>
      <c r="H91" s="20"/>
      <c r="I91" s="20"/>
      <c r="J91" s="20"/>
      <c r="K91" s="20"/>
      <c r="L91" s="20"/>
      <c r="M91" s="20"/>
      <c r="N91" s="20">
        <f>N90*1.15</f>
        <v>32.199999999999996</v>
      </c>
      <c r="O91" s="30"/>
      <c r="P91" s="31"/>
    </row>
    <row r="92" spans="1:16" x14ac:dyDescent="0.25">
      <c r="A92" s="19" t="s">
        <v>147</v>
      </c>
      <c r="B92" s="70" t="s">
        <v>7</v>
      </c>
      <c r="C92" s="1" t="s">
        <v>294</v>
      </c>
      <c r="D92" s="70" t="s">
        <v>14</v>
      </c>
      <c r="E92" s="20"/>
      <c r="F92" s="20"/>
      <c r="G92" s="20"/>
      <c r="H92" s="20"/>
      <c r="I92" s="20"/>
      <c r="J92" s="20"/>
      <c r="K92" s="20"/>
      <c r="L92" s="20">
        <v>1</v>
      </c>
      <c r="M92" s="20">
        <v>1</v>
      </c>
      <c r="N92" s="20">
        <f t="shared" ref="N92:N97" si="12">SUM(E92:M92)</f>
        <v>2</v>
      </c>
      <c r="O92" s="30"/>
      <c r="P92" s="21">
        <f t="shared" ref="P92:P97" si="13">N92*O92</f>
        <v>0</v>
      </c>
    </row>
    <row r="93" spans="1:16" x14ac:dyDescent="0.25">
      <c r="A93" s="19" t="s">
        <v>148</v>
      </c>
      <c r="B93" s="20" t="s">
        <v>9</v>
      </c>
      <c r="C93" s="1" t="s">
        <v>275</v>
      </c>
      <c r="D93" s="70" t="s">
        <v>5</v>
      </c>
      <c r="E93" s="20"/>
      <c r="F93" s="20"/>
      <c r="G93" s="20"/>
      <c r="H93" s="20"/>
      <c r="I93" s="20"/>
      <c r="J93" s="20"/>
      <c r="K93" s="20"/>
      <c r="L93" s="20"/>
      <c r="M93" s="20"/>
      <c r="N93" s="20">
        <f t="shared" si="12"/>
        <v>0</v>
      </c>
      <c r="O93" s="70"/>
      <c r="P93" s="21">
        <f t="shared" si="13"/>
        <v>0</v>
      </c>
    </row>
    <row r="94" spans="1:16" x14ac:dyDescent="0.25">
      <c r="A94" s="19" t="s">
        <v>149</v>
      </c>
      <c r="B94" s="20" t="s">
        <v>11</v>
      </c>
      <c r="C94" s="1" t="s">
        <v>255</v>
      </c>
      <c r="D94" s="7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70"/>
      <c r="P94" s="21">
        <f t="shared" si="13"/>
        <v>0</v>
      </c>
    </row>
    <row r="95" spans="1:16" ht="31.5" x14ac:dyDescent="0.25">
      <c r="A95" s="19" t="s">
        <v>150</v>
      </c>
      <c r="B95" s="20" t="s">
        <v>12</v>
      </c>
      <c r="C95" s="1" t="s">
        <v>252</v>
      </c>
      <c r="D95" s="70" t="s">
        <v>5</v>
      </c>
      <c r="E95" s="20"/>
      <c r="F95" s="20"/>
      <c r="G95" s="20"/>
      <c r="H95" s="20"/>
      <c r="I95" s="20"/>
      <c r="J95" s="20"/>
      <c r="K95" s="20"/>
      <c r="L95" s="20">
        <v>12</v>
      </c>
      <c r="M95" s="20">
        <v>10</v>
      </c>
      <c r="N95" s="20">
        <f t="shared" si="12"/>
        <v>22</v>
      </c>
      <c r="O95" s="70"/>
      <c r="P95" s="21">
        <f t="shared" si="13"/>
        <v>0</v>
      </c>
    </row>
    <row r="96" spans="1:16" x14ac:dyDescent="0.25">
      <c r="A96" s="19" t="s">
        <v>151</v>
      </c>
      <c r="B96" s="20" t="s">
        <v>13</v>
      </c>
      <c r="C96" s="1" t="s">
        <v>237</v>
      </c>
      <c r="D96" s="70" t="s">
        <v>22</v>
      </c>
      <c r="E96" s="20">
        <v>3</v>
      </c>
      <c r="F96" s="20"/>
      <c r="G96" s="20"/>
      <c r="H96" s="20"/>
      <c r="I96" s="20"/>
      <c r="J96" s="20"/>
      <c r="K96" s="20"/>
      <c r="L96" s="20"/>
      <c r="M96" s="20"/>
      <c r="N96" s="20">
        <f t="shared" si="12"/>
        <v>3</v>
      </c>
      <c r="O96" s="70"/>
      <c r="P96" s="21">
        <f t="shared" si="13"/>
        <v>0</v>
      </c>
    </row>
    <row r="97" spans="1:16" x14ac:dyDescent="0.25">
      <c r="A97" s="19" t="s">
        <v>328</v>
      </c>
      <c r="B97" s="20" t="s">
        <v>15</v>
      </c>
      <c r="C97" s="1"/>
      <c r="D97" s="70"/>
      <c r="E97" s="20"/>
      <c r="F97" s="20"/>
      <c r="G97" s="20"/>
      <c r="H97" s="20"/>
      <c r="I97" s="20"/>
      <c r="J97" s="20"/>
      <c r="K97" s="20"/>
      <c r="L97" s="20"/>
      <c r="M97" s="20"/>
      <c r="N97" s="20">
        <f t="shared" si="12"/>
        <v>0</v>
      </c>
      <c r="O97" s="70"/>
      <c r="P97" s="21">
        <f t="shared" si="13"/>
        <v>0</v>
      </c>
    </row>
    <row r="98" spans="1:16" x14ac:dyDescent="0.25">
      <c r="A98" s="15"/>
      <c r="E98" s="25"/>
      <c r="F98" s="25"/>
      <c r="G98" s="25"/>
      <c r="H98" s="25"/>
      <c r="I98" s="25"/>
      <c r="J98" s="25"/>
      <c r="K98" s="25"/>
      <c r="L98" s="25"/>
      <c r="M98" s="25"/>
      <c r="N98" s="25"/>
      <c r="P98" s="18"/>
    </row>
    <row r="99" spans="1:16" x14ac:dyDescent="0.25">
      <c r="A99" s="15"/>
      <c r="B99" s="3" t="s">
        <v>26</v>
      </c>
      <c r="C99" s="6" t="s">
        <v>28</v>
      </c>
      <c r="D99" s="3" t="s">
        <v>26</v>
      </c>
      <c r="E99" s="25"/>
      <c r="F99" s="25"/>
      <c r="G99" s="25"/>
      <c r="H99" s="25"/>
      <c r="I99" s="25"/>
      <c r="J99" s="25"/>
      <c r="K99" s="25"/>
      <c r="L99" s="25"/>
      <c r="M99" s="25"/>
      <c r="N99" s="25"/>
      <c r="P99" s="18"/>
    </row>
    <row r="100" spans="1:16" ht="31.5" x14ac:dyDescent="0.25">
      <c r="A100" s="19" t="s">
        <v>152</v>
      </c>
      <c r="B100" s="70" t="s">
        <v>1</v>
      </c>
      <c r="C100" s="1" t="s">
        <v>279</v>
      </c>
      <c r="D100" s="70" t="s">
        <v>14</v>
      </c>
      <c r="E100" s="20">
        <v>1</v>
      </c>
      <c r="F100" s="20"/>
      <c r="G100" s="20"/>
      <c r="H100" s="20"/>
      <c r="I100" s="20"/>
      <c r="J100" s="20"/>
      <c r="K100" s="20"/>
      <c r="L100" s="20"/>
      <c r="M100" s="20"/>
      <c r="N100" s="20">
        <f t="shared" ref="N100:N105" si="14">SUM(E100:M100)</f>
        <v>1</v>
      </c>
      <c r="O100" s="30"/>
      <c r="P100" s="31"/>
    </row>
    <row r="101" spans="1:16" x14ac:dyDescent="0.25">
      <c r="A101" s="19" t="s">
        <v>153</v>
      </c>
      <c r="B101" s="70" t="s">
        <v>4</v>
      </c>
      <c r="C101" s="1" t="s">
        <v>30</v>
      </c>
      <c r="D101" s="70" t="s">
        <v>293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>
        <f t="shared" si="14"/>
        <v>0</v>
      </c>
      <c r="O101" s="70"/>
      <c r="P101" s="21">
        <f>N101*O101</f>
        <v>0</v>
      </c>
    </row>
    <row r="102" spans="1:16" ht="31.5" x14ac:dyDescent="0.25">
      <c r="A102" s="19" t="s">
        <v>154</v>
      </c>
      <c r="B102" s="70" t="s">
        <v>7</v>
      </c>
      <c r="C102" s="1" t="s">
        <v>89</v>
      </c>
      <c r="D102" s="70" t="s">
        <v>14</v>
      </c>
      <c r="E102" s="20"/>
      <c r="F102" s="20">
        <v>1</v>
      </c>
      <c r="G102" s="20">
        <v>1</v>
      </c>
      <c r="H102" s="20"/>
      <c r="I102" s="20"/>
      <c r="J102" s="20"/>
      <c r="K102" s="20"/>
      <c r="L102" s="20"/>
      <c r="M102" s="20"/>
      <c r="N102" s="20">
        <f t="shared" si="14"/>
        <v>2</v>
      </c>
      <c r="O102" s="70"/>
      <c r="P102" s="21">
        <f>N102*O102</f>
        <v>0</v>
      </c>
    </row>
    <row r="103" spans="1:16" x14ac:dyDescent="0.25">
      <c r="A103" s="19" t="s">
        <v>155</v>
      </c>
      <c r="B103" s="70" t="s">
        <v>9</v>
      </c>
      <c r="C103" s="1" t="s">
        <v>302</v>
      </c>
      <c r="D103" s="70" t="s">
        <v>301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>
        <f t="shared" si="14"/>
        <v>0</v>
      </c>
      <c r="O103" s="70"/>
      <c r="P103" s="21">
        <f>N103*O103</f>
        <v>0</v>
      </c>
    </row>
    <row r="104" spans="1:16" x14ac:dyDescent="0.25">
      <c r="A104" s="19" t="s">
        <v>156</v>
      </c>
      <c r="B104" s="70" t="s">
        <v>11</v>
      </c>
      <c r="C104" s="1" t="s">
        <v>329</v>
      </c>
      <c r="D104" s="70" t="s">
        <v>14</v>
      </c>
      <c r="E104" s="20"/>
      <c r="F104" s="20"/>
      <c r="G104" s="20"/>
      <c r="H104" s="20"/>
      <c r="I104" s="20"/>
      <c r="J104" s="20"/>
      <c r="K104" s="20"/>
      <c r="L104" s="20">
        <v>1</v>
      </c>
      <c r="M104" s="20"/>
      <c r="N104" s="20">
        <f t="shared" si="14"/>
        <v>1</v>
      </c>
      <c r="O104" s="70"/>
      <c r="P104" s="21">
        <f>N104*O104</f>
        <v>0</v>
      </c>
    </row>
    <row r="105" spans="1:16" x14ac:dyDescent="0.25">
      <c r="A105" s="19" t="s">
        <v>330</v>
      </c>
      <c r="B105" s="70" t="s">
        <v>12</v>
      </c>
      <c r="C105" s="1"/>
      <c r="D105" s="70"/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70"/>
      <c r="P105" s="21">
        <f>N105*O105</f>
        <v>0</v>
      </c>
    </row>
    <row r="106" spans="1:16" x14ac:dyDescent="0.25">
      <c r="A106" s="1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P106" s="18"/>
    </row>
    <row r="107" spans="1:16" x14ac:dyDescent="0.25">
      <c r="A107" s="15"/>
      <c r="B107" s="3" t="s">
        <v>26</v>
      </c>
      <c r="C107" s="6" t="s">
        <v>23</v>
      </c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P107" s="18"/>
    </row>
    <row r="108" spans="1:16" x14ac:dyDescent="0.25">
      <c r="A108" s="19" t="s">
        <v>157</v>
      </c>
      <c r="B108" s="70" t="s">
        <v>1</v>
      </c>
      <c r="C108" s="1" t="s">
        <v>41</v>
      </c>
      <c r="D108" s="70" t="s">
        <v>14</v>
      </c>
      <c r="E108" s="20"/>
      <c r="F108" s="20">
        <v>1</v>
      </c>
      <c r="G108" s="20">
        <v>1</v>
      </c>
      <c r="H108" s="20"/>
      <c r="I108" s="20"/>
      <c r="J108" s="20"/>
      <c r="K108" s="20"/>
      <c r="L108" s="20">
        <v>1</v>
      </c>
      <c r="M108" s="20"/>
      <c r="N108" s="20">
        <f>SUM(E108:M108)</f>
        <v>3</v>
      </c>
      <c r="O108" s="30"/>
      <c r="P108" s="31"/>
    </row>
    <row r="109" spans="1:16" x14ac:dyDescent="0.25">
      <c r="A109" s="19" t="s">
        <v>158</v>
      </c>
      <c r="B109" s="70" t="s">
        <v>4</v>
      </c>
      <c r="C109" s="1" t="s">
        <v>256</v>
      </c>
      <c r="D109" s="70" t="s">
        <v>14</v>
      </c>
      <c r="E109" s="20">
        <v>1</v>
      </c>
      <c r="F109" s="20">
        <v>1</v>
      </c>
      <c r="G109" s="20">
        <v>1</v>
      </c>
      <c r="H109" s="20"/>
      <c r="I109" s="20"/>
      <c r="J109" s="20"/>
      <c r="K109" s="20"/>
      <c r="L109" s="20">
        <v>1</v>
      </c>
      <c r="M109" s="20"/>
      <c r="N109" s="20">
        <f t="shared" ref="N109:N115" si="15">SUM(E109:M109)</f>
        <v>4</v>
      </c>
      <c r="O109" s="70"/>
      <c r="P109" s="21">
        <f>N109*O109</f>
        <v>0</v>
      </c>
    </row>
    <row r="110" spans="1:16" x14ac:dyDescent="0.25">
      <c r="A110" s="19" t="s">
        <v>159</v>
      </c>
      <c r="B110" s="70" t="s">
        <v>7</v>
      </c>
      <c r="C110" s="1" t="s">
        <v>320</v>
      </c>
      <c r="D110" s="70" t="s">
        <v>14</v>
      </c>
      <c r="E110" s="20"/>
      <c r="F110" s="20"/>
      <c r="G110" s="20"/>
      <c r="H110" s="20"/>
      <c r="I110" s="20"/>
      <c r="J110" s="20"/>
      <c r="K110" s="20"/>
      <c r="L110" s="20"/>
      <c r="M110" s="20"/>
      <c r="N110" s="20">
        <f t="shared" si="15"/>
        <v>0</v>
      </c>
      <c r="O110" s="70"/>
      <c r="P110" s="21">
        <f t="shared" ref="P110:P115" si="16">N110*O110</f>
        <v>0</v>
      </c>
    </row>
    <row r="111" spans="1:16" ht="15" customHeight="1" x14ac:dyDescent="0.25">
      <c r="A111" s="19" t="s">
        <v>160</v>
      </c>
      <c r="B111" s="20" t="s">
        <v>11</v>
      </c>
      <c r="C111" s="1" t="s">
        <v>24</v>
      </c>
      <c r="D111" s="71" t="s">
        <v>56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70"/>
      <c r="P111" s="21">
        <f t="shared" si="16"/>
        <v>0</v>
      </c>
    </row>
    <row r="112" spans="1:16" x14ac:dyDescent="0.25">
      <c r="A112" s="19" t="s">
        <v>161</v>
      </c>
      <c r="B112" s="20" t="s">
        <v>12</v>
      </c>
      <c r="C112" s="1" t="s">
        <v>68</v>
      </c>
      <c r="D112" s="70" t="s">
        <v>22</v>
      </c>
      <c r="E112" s="20">
        <v>1</v>
      </c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1</v>
      </c>
      <c r="O112" s="70"/>
      <c r="P112" s="21">
        <f t="shared" si="16"/>
        <v>0</v>
      </c>
    </row>
    <row r="113" spans="1:16" x14ac:dyDescent="0.25">
      <c r="A113" s="19" t="s">
        <v>162</v>
      </c>
      <c r="B113" s="20" t="s">
        <v>13</v>
      </c>
      <c r="C113" s="1" t="s">
        <v>233</v>
      </c>
      <c r="D113" s="70" t="s">
        <v>22</v>
      </c>
      <c r="E113" s="20">
        <v>3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3</v>
      </c>
      <c r="O113" s="70"/>
      <c r="P113" s="21">
        <f t="shared" si="16"/>
        <v>0</v>
      </c>
    </row>
    <row r="114" spans="1:16" x14ac:dyDescent="0.25">
      <c r="A114" s="19" t="s">
        <v>331</v>
      </c>
      <c r="B114" s="20" t="s">
        <v>15</v>
      </c>
      <c r="C114" s="1" t="s">
        <v>312</v>
      </c>
      <c r="D114" s="70" t="s">
        <v>14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70"/>
      <c r="P114" s="21">
        <f t="shared" si="16"/>
        <v>0</v>
      </c>
    </row>
    <row r="115" spans="1:16" x14ac:dyDescent="0.25">
      <c r="A115" s="19" t="s">
        <v>163</v>
      </c>
      <c r="B115" s="20" t="s">
        <v>16</v>
      </c>
      <c r="C115" s="1" t="s">
        <v>303</v>
      </c>
      <c r="D115" s="70" t="s">
        <v>22</v>
      </c>
      <c r="E115" s="20">
        <v>3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3</v>
      </c>
      <c r="O115" s="70"/>
      <c r="P115" s="21">
        <f t="shared" si="16"/>
        <v>0</v>
      </c>
    </row>
    <row r="116" spans="1:16" x14ac:dyDescent="0.25">
      <c r="A116" s="1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P116" s="18"/>
    </row>
    <row r="117" spans="1:16" x14ac:dyDescent="0.25">
      <c r="A117" s="15"/>
      <c r="B117" s="29"/>
      <c r="C117" s="24" t="s">
        <v>0</v>
      </c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P117" s="18"/>
    </row>
    <row r="118" spans="1:16" x14ac:dyDescent="0.25">
      <c r="A118" s="19" t="s">
        <v>164</v>
      </c>
      <c r="B118" s="70" t="s">
        <v>1</v>
      </c>
      <c r="C118" s="32" t="s">
        <v>82</v>
      </c>
      <c r="D118" s="70" t="s">
        <v>5</v>
      </c>
      <c r="E118" s="20">
        <v>6</v>
      </c>
      <c r="F118" s="20"/>
      <c r="G118" s="20"/>
      <c r="H118" s="20"/>
      <c r="I118" s="20"/>
      <c r="J118" s="20"/>
      <c r="K118" s="20"/>
      <c r="L118" s="20">
        <v>3</v>
      </c>
      <c r="M118" s="20">
        <v>2</v>
      </c>
      <c r="N118" s="20">
        <f>SUM(E118:M118)</f>
        <v>11</v>
      </c>
      <c r="O118" s="70"/>
      <c r="P118" s="21">
        <f>N118*O118</f>
        <v>0</v>
      </c>
    </row>
    <row r="119" spans="1:16" x14ac:dyDescent="0.25">
      <c r="A119" s="19" t="s">
        <v>165</v>
      </c>
      <c r="B119" s="70" t="s">
        <v>4</v>
      </c>
      <c r="C119" s="1" t="s">
        <v>83</v>
      </c>
      <c r="D119" s="70" t="s">
        <v>6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>
        <f t="shared" ref="N119:N126" si="17">SUM(E119:M119)</f>
        <v>0</v>
      </c>
      <c r="O119" s="70"/>
      <c r="P119" s="21">
        <f t="shared" ref="P119:P127" si="18">N119*O119</f>
        <v>0</v>
      </c>
    </row>
    <row r="120" spans="1:16" ht="31.5" x14ac:dyDescent="0.25">
      <c r="A120" s="19" t="s">
        <v>166</v>
      </c>
      <c r="B120" s="70" t="s">
        <v>7</v>
      </c>
      <c r="C120" s="1" t="s">
        <v>257</v>
      </c>
      <c r="D120" s="70" t="s">
        <v>5</v>
      </c>
      <c r="E120" s="20"/>
      <c r="F120" s="20"/>
      <c r="G120" s="20"/>
      <c r="H120" s="20"/>
      <c r="I120" s="20"/>
      <c r="J120" s="20"/>
      <c r="K120" s="20"/>
      <c r="L120" s="20">
        <v>2</v>
      </c>
      <c r="M120" s="20"/>
      <c r="N120" s="20">
        <f t="shared" si="17"/>
        <v>2</v>
      </c>
      <c r="O120" s="70"/>
      <c r="P120" s="21">
        <f t="shared" si="18"/>
        <v>0</v>
      </c>
    </row>
    <row r="121" spans="1:16" x14ac:dyDescent="0.25">
      <c r="A121" s="19" t="s">
        <v>167</v>
      </c>
      <c r="B121" s="70" t="s">
        <v>9</v>
      </c>
      <c r="C121" s="32" t="s">
        <v>84</v>
      </c>
      <c r="D121" s="70" t="s">
        <v>5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si="17"/>
        <v>0</v>
      </c>
      <c r="O121" s="70"/>
      <c r="P121" s="21">
        <f t="shared" si="18"/>
        <v>0</v>
      </c>
    </row>
    <row r="122" spans="1:16" x14ac:dyDescent="0.25">
      <c r="A122" s="19" t="s">
        <v>168</v>
      </c>
      <c r="B122" s="70" t="s">
        <v>11</v>
      </c>
      <c r="C122" s="1" t="s">
        <v>258</v>
      </c>
      <c r="D122" s="7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70"/>
      <c r="P122" s="21">
        <f t="shared" si="18"/>
        <v>0</v>
      </c>
    </row>
    <row r="123" spans="1:16" ht="31.5" x14ac:dyDescent="0.25">
      <c r="A123" s="19" t="s">
        <v>169</v>
      </c>
      <c r="B123" s="70" t="s">
        <v>12</v>
      </c>
      <c r="C123" s="33" t="s">
        <v>69</v>
      </c>
      <c r="D123" s="70" t="s">
        <v>5</v>
      </c>
      <c r="E123" s="20"/>
      <c r="F123" s="20"/>
      <c r="G123" s="20"/>
      <c r="H123" s="20"/>
      <c r="I123" s="20"/>
      <c r="J123" s="20"/>
      <c r="K123" s="20"/>
      <c r="L123" s="20">
        <v>3</v>
      </c>
      <c r="M123" s="20">
        <v>2</v>
      </c>
      <c r="N123" s="20">
        <f t="shared" si="17"/>
        <v>5</v>
      </c>
      <c r="O123" s="70"/>
      <c r="P123" s="21">
        <f t="shared" si="18"/>
        <v>0</v>
      </c>
    </row>
    <row r="124" spans="1:16" x14ac:dyDescent="0.25">
      <c r="A124" s="19" t="s">
        <v>170</v>
      </c>
      <c r="B124" s="70" t="s">
        <v>13</v>
      </c>
      <c r="C124" s="1" t="s">
        <v>233</v>
      </c>
      <c r="D124" s="70" t="s">
        <v>22</v>
      </c>
      <c r="E124" s="20">
        <v>4</v>
      </c>
      <c r="F124" s="20"/>
      <c r="G124" s="20"/>
      <c r="H124" s="20"/>
      <c r="I124" s="20"/>
      <c r="J124" s="20"/>
      <c r="K124" s="20"/>
      <c r="L124" s="20"/>
      <c r="M124" s="20"/>
      <c r="N124" s="20">
        <f t="shared" si="17"/>
        <v>4</v>
      </c>
      <c r="O124" s="70"/>
      <c r="P124" s="21">
        <f t="shared" si="18"/>
        <v>0</v>
      </c>
    </row>
    <row r="125" spans="1:16" x14ac:dyDescent="0.25">
      <c r="A125" s="19" t="s">
        <v>171</v>
      </c>
      <c r="B125" s="70" t="s">
        <v>15</v>
      </c>
      <c r="C125" s="28" t="s">
        <v>332</v>
      </c>
      <c r="D125" s="70" t="s">
        <v>22</v>
      </c>
      <c r="E125" s="20"/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0</v>
      </c>
      <c r="O125" s="70"/>
      <c r="P125" s="21">
        <f t="shared" si="18"/>
        <v>0</v>
      </c>
    </row>
    <row r="126" spans="1:16" x14ac:dyDescent="0.25">
      <c r="A126" s="19" t="s">
        <v>333</v>
      </c>
      <c r="B126" s="70" t="s">
        <v>16</v>
      </c>
      <c r="C126" s="28"/>
      <c r="D126" s="70"/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70"/>
      <c r="P126" s="21">
        <f t="shared" si="18"/>
        <v>0</v>
      </c>
    </row>
    <row r="127" spans="1:16" x14ac:dyDescent="0.25">
      <c r="A127" s="19" t="s">
        <v>334</v>
      </c>
      <c r="B127" s="70" t="s">
        <v>32</v>
      </c>
      <c r="C127" s="28"/>
      <c r="D127" s="7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>SUM(E127:M127)</f>
        <v>0</v>
      </c>
      <c r="O127" s="70"/>
      <c r="P127" s="21">
        <f t="shared" si="18"/>
        <v>0</v>
      </c>
    </row>
    <row r="128" spans="1:16" x14ac:dyDescent="0.25">
      <c r="A128" s="19" t="s">
        <v>335</v>
      </c>
      <c r="B128" s="70" t="s">
        <v>32</v>
      </c>
      <c r="C128" s="28"/>
      <c r="D128" s="7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70"/>
      <c r="P128" s="21">
        <f t="shared" ref="P128" si="19">N128*O128</f>
        <v>0</v>
      </c>
    </row>
    <row r="129" spans="1:16" x14ac:dyDescent="0.25">
      <c r="A129" s="15"/>
      <c r="C129" s="24" t="s">
        <v>8</v>
      </c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P129" s="18"/>
    </row>
    <row r="130" spans="1:16" ht="26.45" customHeight="1" x14ac:dyDescent="0.25">
      <c r="A130" s="19" t="s">
        <v>172</v>
      </c>
      <c r="B130" s="70" t="s">
        <v>4</v>
      </c>
      <c r="C130" s="2" t="s">
        <v>271</v>
      </c>
      <c r="D130" s="70" t="s">
        <v>5</v>
      </c>
      <c r="E130" s="20"/>
      <c r="F130" s="20"/>
      <c r="G130" s="20"/>
      <c r="H130" s="20"/>
      <c r="I130" s="20"/>
      <c r="J130" s="20"/>
      <c r="K130" s="20"/>
      <c r="L130" s="20"/>
      <c r="M130" s="20"/>
      <c r="N130" s="20">
        <f>SUM(E130:M130)</f>
        <v>0</v>
      </c>
      <c r="O130" s="70"/>
      <c r="P130" s="21">
        <f>N130*O130</f>
        <v>0</v>
      </c>
    </row>
    <row r="131" spans="1:16" ht="31.5" x14ac:dyDescent="0.25">
      <c r="A131" s="19" t="s">
        <v>173</v>
      </c>
      <c r="B131" s="20" t="s">
        <v>7</v>
      </c>
      <c r="C131" s="1" t="s">
        <v>87</v>
      </c>
      <c r="D131" s="7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 t="shared" ref="N131:N144" si="20">SUM(E131:M131)</f>
        <v>0</v>
      </c>
      <c r="O131" s="70"/>
      <c r="P131" s="21">
        <f t="shared" ref="P131:P144" si="21">N131*O131</f>
        <v>0</v>
      </c>
    </row>
    <row r="132" spans="1:16" ht="31.9" customHeight="1" x14ac:dyDescent="0.25">
      <c r="A132" s="19" t="s">
        <v>174</v>
      </c>
      <c r="B132" s="20" t="s">
        <v>9</v>
      </c>
      <c r="C132" s="1" t="s">
        <v>88</v>
      </c>
      <c r="D132" s="70" t="s">
        <v>6</v>
      </c>
      <c r="E132" s="20"/>
      <c r="F132" s="20">
        <v>10</v>
      </c>
      <c r="G132" s="20"/>
      <c r="H132" s="20"/>
      <c r="I132" s="20"/>
      <c r="J132" s="20"/>
      <c r="K132" s="20"/>
      <c r="L132" s="20"/>
      <c r="M132" s="20"/>
      <c r="N132" s="20">
        <f t="shared" si="20"/>
        <v>10</v>
      </c>
      <c r="O132" s="70"/>
      <c r="P132" s="21">
        <f t="shared" si="21"/>
        <v>0</v>
      </c>
    </row>
    <row r="133" spans="1:16" ht="31.5" x14ac:dyDescent="0.25">
      <c r="A133" s="19" t="s">
        <v>175</v>
      </c>
      <c r="B133" s="20" t="s">
        <v>11</v>
      </c>
      <c r="C133" s="1" t="s">
        <v>10</v>
      </c>
      <c r="D133" s="70" t="s">
        <v>5</v>
      </c>
      <c r="E133" s="20">
        <v>3</v>
      </c>
      <c r="F133" s="20"/>
      <c r="G133" s="20"/>
      <c r="H133" s="20"/>
      <c r="I133" s="20"/>
      <c r="J133" s="20"/>
      <c r="K133" s="20"/>
      <c r="L133" s="20"/>
      <c r="M133" s="20"/>
      <c r="N133" s="20">
        <f t="shared" si="20"/>
        <v>3</v>
      </c>
      <c r="O133" s="70"/>
      <c r="P133" s="21">
        <f t="shared" si="21"/>
        <v>0</v>
      </c>
    </row>
    <row r="134" spans="1:16" ht="32.450000000000003" customHeight="1" x14ac:dyDescent="0.25">
      <c r="A134" s="19" t="s">
        <v>176</v>
      </c>
      <c r="B134" s="20" t="s">
        <v>12</v>
      </c>
      <c r="C134" s="1" t="s">
        <v>260</v>
      </c>
      <c r="D134" s="70" t="s">
        <v>5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0</v>
      </c>
      <c r="O134" s="70"/>
      <c r="P134" s="21">
        <f t="shared" si="21"/>
        <v>0</v>
      </c>
    </row>
    <row r="135" spans="1:16" x14ac:dyDescent="0.25">
      <c r="A135" s="19" t="s">
        <v>177</v>
      </c>
      <c r="B135" s="20" t="s">
        <v>13</v>
      </c>
      <c r="C135" s="1" t="s">
        <v>259</v>
      </c>
      <c r="D135" s="7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70"/>
      <c r="P135" s="21">
        <f t="shared" si="21"/>
        <v>0</v>
      </c>
    </row>
    <row r="136" spans="1:16" ht="31.5" x14ac:dyDescent="0.25">
      <c r="A136" s="19" t="s">
        <v>178</v>
      </c>
      <c r="B136" s="20" t="s">
        <v>15</v>
      </c>
      <c r="C136" s="34" t="s">
        <v>295</v>
      </c>
      <c r="D136" s="70" t="s">
        <v>5</v>
      </c>
      <c r="E136" s="20">
        <v>8</v>
      </c>
      <c r="F136" s="20">
        <v>8</v>
      </c>
      <c r="G136" s="20"/>
      <c r="H136" s="20"/>
      <c r="I136" s="20"/>
      <c r="J136" s="20"/>
      <c r="K136" s="20"/>
      <c r="L136" s="20">
        <v>10</v>
      </c>
      <c r="M136" s="20">
        <v>12</v>
      </c>
      <c r="N136" s="20">
        <f t="shared" si="20"/>
        <v>38</v>
      </c>
      <c r="O136" s="70"/>
      <c r="P136" s="21">
        <f t="shared" si="21"/>
        <v>0</v>
      </c>
    </row>
    <row r="137" spans="1:16" x14ac:dyDescent="0.25">
      <c r="A137" s="19" t="s">
        <v>179</v>
      </c>
      <c r="B137" s="20" t="s">
        <v>16</v>
      </c>
      <c r="C137" s="1" t="s">
        <v>264</v>
      </c>
      <c r="D137" s="70" t="s">
        <v>14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0</v>
      </c>
      <c r="O137" s="70"/>
      <c r="P137" s="21">
        <f t="shared" si="21"/>
        <v>0</v>
      </c>
    </row>
    <row r="138" spans="1:16" ht="31.5" x14ac:dyDescent="0.25">
      <c r="A138" s="19" t="s">
        <v>180</v>
      </c>
      <c r="B138" s="20" t="s">
        <v>32</v>
      </c>
      <c r="C138" s="1" t="s">
        <v>99</v>
      </c>
      <c r="D138" s="70" t="s">
        <v>6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70"/>
      <c r="P138" s="21">
        <f t="shared" si="21"/>
        <v>0</v>
      </c>
    </row>
    <row r="139" spans="1:16" ht="31.5" x14ac:dyDescent="0.25">
      <c r="A139" s="19" t="s">
        <v>181</v>
      </c>
      <c r="B139" s="20" t="s">
        <v>31</v>
      </c>
      <c r="C139" s="1" t="s">
        <v>261</v>
      </c>
      <c r="D139" s="70" t="s">
        <v>5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70"/>
      <c r="P139" s="21">
        <f t="shared" si="21"/>
        <v>0</v>
      </c>
    </row>
    <row r="140" spans="1:16" x14ac:dyDescent="0.25">
      <c r="A140" s="19" t="s">
        <v>305</v>
      </c>
      <c r="B140" s="20" t="s">
        <v>33</v>
      </c>
      <c r="C140" s="1" t="s">
        <v>262</v>
      </c>
      <c r="D140" s="70" t="s">
        <v>5</v>
      </c>
      <c r="E140" s="20">
        <v>2</v>
      </c>
      <c r="F140" s="20">
        <v>15</v>
      </c>
      <c r="G140" s="20">
        <v>17</v>
      </c>
      <c r="H140" s="20"/>
      <c r="I140" s="20"/>
      <c r="J140" s="20"/>
      <c r="K140" s="20"/>
      <c r="L140" s="20"/>
      <c r="M140" s="20"/>
      <c r="N140" s="20">
        <f t="shared" si="20"/>
        <v>34</v>
      </c>
      <c r="O140" s="70"/>
      <c r="P140" s="21">
        <f t="shared" si="21"/>
        <v>0</v>
      </c>
    </row>
    <row r="141" spans="1:16" ht="31.5" x14ac:dyDescent="0.25">
      <c r="A141" s="19" t="s">
        <v>182</v>
      </c>
      <c r="B141" s="20" t="s">
        <v>39</v>
      </c>
      <c r="C141" s="1" t="s">
        <v>263</v>
      </c>
      <c r="D141" s="70" t="s">
        <v>5</v>
      </c>
      <c r="E141" s="20">
        <v>8</v>
      </c>
      <c r="F141" s="20">
        <v>8</v>
      </c>
      <c r="G141" s="20"/>
      <c r="H141" s="20"/>
      <c r="I141" s="20"/>
      <c r="J141" s="20"/>
      <c r="K141" s="20"/>
      <c r="L141" s="20">
        <v>12</v>
      </c>
      <c r="M141" s="20">
        <v>10</v>
      </c>
      <c r="N141" s="20">
        <f t="shared" si="20"/>
        <v>38</v>
      </c>
      <c r="O141" s="70"/>
      <c r="P141" s="21">
        <f t="shared" si="21"/>
        <v>0</v>
      </c>
    </row>
    <row r="142" spans="1:16" x14ac:dyDescent="0.25">
      <c r="A142" s="19" t="s">
        <v>183</v>
      </c>
      <c r="B142" s="20" t="s">
        <v>101</v>
      </c>
      <c r="C142" s="1" t="s">
        <v>233</v>
      </c>
      <c r="D142" s="70" t="s">
        <v>22</v>
      </c>
      <c r="E142" s="20">
        <v>4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4</v>
      </c>
      <c r="O142" s="70"/>
      <c r="P142" s="21">
        <f t="shared" si="21"/>
        <v>0</v>
      </c>
    </row>
    <row r="143" spans="1:16" x14ac:dyDescent="0.25">
      <c r="A143" s="19" t="s">
        <v>336</v>
      </c>
      <c r="B143" s="20" t="s">
        <v>102</v>
      </c>
      <c r="C143" s="1"/>
      <c r="D143" s="70"/>
      <c r="E143" s="20"/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0</v>
      </c>
      <c r="O143" s="70"/>
      <c r="P143" s="21">
        <f t="shared" si="21"/>
        <v>0</v>
      </c>
    </row>
    <row r="144" spans="1:16" x14ac:dyDescent="0.25">
      <c r="A144" s="19" t="s">
        <v>337</v>
      </c>
      <c r="B144" s="20" t="s">
        <v>105</v>
      </c>
      <c r="C144" s="1"/>
      <c r="D144" s="7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70"/>
      <c r="P144" s="21">
        <f t="shared" si="21"/>
        <v>0</v>
      </c>
    </row>
    <row r="145" spans="1:16" x14ac:dyDescent="0.25">
      <c r="A145" s="1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P145" s="18"/>
    </row>
    <row r="146" spans="1:16" x14ac:dyDescent="0.25">
      <c r="A146" s="15"/>
      <c r="C146" s="6" t="s">
        <v>35</v>
      </c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P146" s="18"/>
    </row>
    <row r="147" spans="1:16" x14ac:dyDescent="0.25">
      <c r="A147" s="19" t="s">
        <v>184</v>
      </c>
      <c r="B147" s="70" t="s">
        <v>1</v>
      </c>
      <c r="C147" s="1" t="s">
        <v>265</v>
      </c>
      <c r="D147" s="70" t="s">
        <v>5</v>
      </c>
      <c r="E147" s="20"/>
      <c r="F147" s="20"/>
      <c r="G147" s="20"/>
      <c r="H147" s="20"/>
      <c r="I147" s="20"/>
      <c r="J147" s="20"/>
      <c r="K147" s="20"/>
      <c r="L147" s="20"/>
      <c r="M147" s="20"/>
      <c r="N147" s="20">
        <f>SUM(E147:M147)</f>
        <v>0</v>
      </c>
      <c r="O147" s="70"/>
      <c r="P147" s="21">
        <f>N147*O147</f>
        <v>0</v>
      </c>
    </row>
    <row r="148" spans="1:16" x14ac:dyDescent="0.25">
      <c r="A148" s="19" t="s">
        <v>185</v>
      </c>
      <c r="B148" s="70" t="s">
        <v>4</v>
      </c>
      <c r="C148" s="1" t="s">
        <v>266</v>
      </c>
      <c r="D148" s="7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 t="shared" ref="N148:N163" si="22">SUM(E148:M148)</f>
        <v>0</v>
      </c>
      <c r="O148" s="70"/>
      <c r="P148" s="21">
        <f t="shared" ref="P148:P164" si="23">N148*O148</f>
        <v>0</v>
      </c>
    </row>
    <row r="149" spans="1:16" x14ac:dyDescent="0.25">
      <c r="A149" s="19" t="s">
        <v>186</v>
      </c>
      <c r="B149" s="70" t="s">
        <v>7</v>
      </c>
      <c r="C149" s="1" t="s">
        <v>36</v>
      </c>
      <c r="D149" s="70" t="s">
        <v>29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si="22"/>
        <v>0</v>
      </c>
      <c r="O149" s="70"/>
      <c r="P149" s="21">
        <f t="shared" si="23"/>
        <v>0</v>
      </c>
    </row>
    <row r="150" spans="1:16" x14ac:dyDescent="0.25">
      <c r="A150" s="19" t="s">
        <v>187</v>
      </c>
      <c r="B150" s="70" t="s">
        <v>9</v>
      </c>
      <c r="C150" s="1" t="s">
        <v>267</v>
      </c>
      <c r="D150" s="70" t="s">
        <v>5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70"/>
      <c r="P150" s="21">
        <f t="shared" si="23"/>
        <v>0</v>
      </c>
    </row>
    <row r="151" spans="1:16" x14ac:dyDescent="0.25">
      <c r="A151" s="19" t="s">
        <v>188</v>
      </c>
      <c r="B151" s="70" t="s">
        <v>11</v>
      </c>
      <c r="C151" s="1" t="s">
        <v>269</v>
      </c>
      <c r="D151" s="7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70"/>
      <c r="P151" s="21">
        <f t="shared" si="23"/>
        <v>0</v>
      </c>
    </row>
    <row r="152" spans="1:16" x14ac:dyDescent="0.25">
      <c r="A152" s="19" t="s">
        <v>189</v>
      </c>
      <c r="B152" s="70" t="s">
        <v>12</v>
      </c>
      <c r="C152" s="1" t="s">
        <v>37</v>
      </c>
      <c r="D152" s="7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70"/>
      <c r="P152" s="21">
        <f t="shared" si="23"/>
        <v>0</v>
      </c>
    </row>
    <row r="153" spans="1:16" x14ac:dyDescent="0.25">
      <c r="A153" s="19" t="s">
        <v>190</v>
      </c>
      <c r="B153" s="70" t="s">
        <v>13</v>
      </c>
      <c r="C153" s="1" t="s">
        <v>268</v>
      </c>
      <c r="D153" s="70" t="s">
        <v>14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70"/>
      <c r="P153" s="21">
        <f t="shared" si="23"/>
        <v>0</v>
      </c>
    </row>
    <row r="154" spans="1:16" ht="19.149999999999999" customHeight="1" x14ac:dyDescent="0.25">
      <c r="A154" s="19" t="s">
        <v>191</v>
      </c>
      <c r="B154" s="70" t="s">
        <v>15</v>
      </c>
      <c r="C154" s="1" t="s">
        <v>272</v>
      </c>
      <c r="D154" s="70" t="s">
        <v>5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70"/>
      <c r="P154" s="21">
        <f t="shared" si="23"/>
        <v>0</v>
      </c>
    </row>
    <row r="155" spans="1:16" x14ac:dyDescent="0.25">
      <c r="A155" s="19" t="s">
        <v>192</v>
      </c>
      <c r="B155" s="70" t="s">
        <v>16</v>
      </c>
      <c r="C155" s="1" t="s">
        <v>64</v>
      </c>
      <c r="D155" s="7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70"/>
      <c r="P155" s="21">
        <f t="shared" si="23"/>
        <v>0</v>
      </c>
    </row>
    <row r="156" spans="1:16" ht="20.45" customHeight="1" x14ac:dyDescent="0.25">
      <c r="A156" s="19" t="s">
        <v>193</v>
      </c>
      <c r="B156" s="70" t="s">
        <v>32</v>
      </c>
      <c r="C156" s="1" t="s">
        <v>233</v>
      </c>
      <c r="D156" s="70" t="s">
        <v>22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70"/>
      <c r="P156" s="21">
        <f t="shared" si="23"/>
        <v>0</v>
      </c>
    </row>
    <row r="157" spans="1:16" ht="30.6" customHeight="1" x14ac:dyDescent="0.25">
      <c r="A157" s="19" t="s">
        <v>338</v>
      </c>
      <c r="B157" s="70" t="s">
        <v>31</v>
      </c>
      <c r="C157" s="1" t="s">
        <v>66</v>
      </c>
      <c r="D157" s="7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70"/>
      <c r="P157" s="21">
        <f t="shared" si="23"/>
        <v>0</v>
      </c>
    </row>
    <row r="158" spans="1:16" x14ac:dyDescent="0.25">
      <c r="A158" s="19" t="s">
        <v>194</v>
      </c>
      <c r="B158" s="70" t="s">
        <v>33</v>
      </c>
      <c r="C158" s="1" t="s">
        <v>339</v>
      </c>
      <c r="D158" s="70" t="s">
        <v>5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70"/>
      <c r="P158" s="21">
        <f t="shared" si="23"/>
        <v>0</v>
      </c>
    </row>
    <row r="159" spans="1:16" x14ac:dyDescent="0.25">
      <c r="A159" s="19" t="s">
        <v>195</v>
      </c>
      <c r="B159" s="70"/>
      <c r="C159" s="1" t="s">
        <v>340</v>
      </c>
      <c r="D159" s="7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70"/>
      <c r="P159" s="21">
        <f t="shared" si="23"/>
        <v>0</v>
      </c>
    </row>
    <row r="160" spans="1:16" x14ac:dyDescent="0.25">
      <c r="A160" s="19" t="s">
        <v>196</v>
      </c>
      <c r="B160" s="70"/>
      <c r="C160" s="1" t="s">
        <v>341</v>
      </c>
      <c r="D160" s="7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70"/>
      <c r="P160" s="21">
        <f t="shared" si="23"/>
        <v>0</v>
      </c>
    </row>
    <row r="161" spans="1:16" x14ac:dyDescent="0.25">
      <c r="A161" s="19" t="s">
        <v>197</v>
      </c>
      <c r="B161" s="70"/>
      <c r="C161" s="1" t="s">
        <v>342</v>
      </c>
      <c r="D161" s="7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70"/>
      <c r="P161" s="21">
        <f t="shared" si="23"/>
        <v>0</v>
      </c>
    </row>
    <row r="162" spans="1:16" x14ac:dyDescent="0.25">
      <c r="A162" s="19" t="s">
        <v>198</v>
      </c>
      <c r="B162" s="70"/>
      <c r="C162" s="1" t="s">
        <v>343</v>
      </c>
      <c r="D162" s="7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70"/>
      <c r="P162" s="21">
        <f t="shared" si="23"/>
        <v>0</v>
      </c>
    </row>
    <row r="163" spans="1:16" ht="34.15" customHeight="1" x14ac:dyDescent="0.25">
      <c r="A163" s="19" t="s">
        <v>199</v>
      </c>
      <c r="B163" s="70" t="s">
        <v>39</v>
      </c>
      <c r="C163" s="1" t="s">
        <v>344</v>
      </c>
      <c r="D163" s="7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70"/>
      <c r="P163" s="21">
        <f t="shared" si="23"/>
        <v>0</v>
      </c>
    </row>
    <row r="164" spans="1:16" ht="32.450000000000003" customHeight="1" x14ac:dyDescent="0.25">
      <c r="A164" s="19" t="s">
        <v>345</v>
      </c>
      <c r="B164" s="70" t="s">
        <v>100</v>
      </c>
      <c r="C164" s="1"/>
      <c r="D164" s="70"/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ref="N164" si="24">SUM(E164:M164)</f>
        <v>0</v>
      </c>
      <c r="O164" s="20"/>
      <c r="P164" s="73">
        <f t="shared" si="23"/>
        <v>0</v>
      </c>
    </row>
    <row r="165" spans="1:16" x14ac:dyDescent="0.25">
      <c r="A165" s="15"/>
      <c r="P165" s="74"/>
    </row>
    <row r="166" spans="1:16" x14ac:dyDescent="0.25">
      <c r="A166" s="15"/>
      <c r="C166" s="24" t="s">
        <v>17</v>
      </c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P166" s="18"/>
    </row>
    <row r="167" spans="1:16" ht="31.5" x14ac:dyDescent="0.25">
      <c r="A167" s="19" t="s">
        <v>200</v>
      </c>
      <c r="B167" s="70" t="s">
        <v>1</v>
      </c>
      <c r="C167" s="1" t="s">
        <v>79</v>
      </c>
      <c r="D167" s="70" t="s">
        <v>22</v>
      </c>
      <c r="E167" s="20">
        <v>1</v>
      </c>
      <c r="F167" s="20"/>
      <c r="G167" s="20"/>
      <c r="H167" s="20"/>
      <c r="I167" s="20"/>
      <c r="J167" s="20"/>
      <c r="K167" s="20"/>
      <c r="L167" s="20"/>
      <c r="M167" s="20"/>
      <c r="N167" s="20">
        <f t="shared" ref="N167:N172" si="25">SUM(E167:M167)</f>
        <v>1</v>
      </c>
      <c r="O167" s="70"/>
      <c r="P167" s="21">
        <f t="shared" ref="P167:P172" si="26">N167*O167</f>
        <v>0</v>
      </c>
    </row>
    <row r="168" spans="1:16" ht="31.5" x14ac:dyDescent="0.25">
      <c r="A168" s="19" t="s">
        <v>201</v>
      </c>
      <c r="B168" s="70" t="s">
        <v>4</v>
      </c>
      <c r="C168" s="1" t="s">
        <v>18</v>
      </c>
      <c r="D168" s="7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si="25"/>
        <v>1</v>
      </c>
      <c r="O168" s="70"/>
      <c r="P168" s="21">
        <f t="shared" si="26"/>
        <v>0</v>
      </c>
    </row>
    <row r="169" spans="1:16" x14ac:dyDescent="0.25">
      <c r="A169" s="19" t="s">
        <v>202</v>
      </c>
      <c r="B169" s="70" t="s">
        <v>7</v>
      </c>
      <c r="C169" s="1" t="s">
        <v>229</v>
      </c>
      <c r="D169" s="70" t="s">
        <v>22</v>
      </c>
      <c r="E169" s="20"/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0</v>
      </c>
      <c r="O169" s="70"/>
      <c r="P169" s="21">
        <f t="shared" si="26"/>
        <v>0</v>
      </c>
    </row>
    <row r="170" spans="1:16" x14ac:dyDescent="0.25">
      <c r="A170" s="19" t="s">
        <v>203</v>
      </c>
      <c r="B170" s="70" t="s">
        <v>9</v>
      </c>
      <c r="C170" s="1" t="s">
        <v>276</v>
      </c>
      <c r="D170" s="7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1</v>
      </c>
      <c r="O170" s="70"/>
      <c r="P170" s="21">
        <f t="shared" si="26"/>
        <v>0</v>
      </c>
    </row>
    <row r="171" spans="1:16" ht="28.9" customHeight="1" x14ac:dyDescent="0.25">
      <c r="A171" s="19" t="s">
        <v>204</v>
      </c>
      <c r="B171" s="70" t="s">
        <v>11</v>
      </c>
      <c r="C171" s="1"/>
      <c r="D171" s="7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70"/>
      <c r="P171" s="21">
        <f t="shared" si="26"/>
        <v>0</v>
      </c>
    </row>
    <row r="172" spans="1:16" ht="22.5" customHeight="1" x14ac:dyDescent="0.25">
      <c r="A172" s="19" t="s">
        <v>205</v>
      </c>
      <c r="B172" s="70" t="s">
        <v>12</v>
      </c>
      <c r="C172" s="1" t="s">
        <v>297</v>
      </c>
      <c r="D172" s="70" t="s">
        <v>22</v>
      </c>
      <c r="E172" s="20">
        <v>1</v>
      </c>
      <c r="F172" s="20"/>
      <c r="G172" s="20"/>
      <c r="H172" s="20"/>
      <c r="I172" s="20"/>
      <c r="J172" s="20"/>
      <c r="K172" s="20"/>
      <c r="L172" s="20"/>
      <c r="M172" s="20"/>
      <c r="N172" s="20">
        <f t="shared" si="25"/>
        <v>1</v>
      </c>
      <c r="O172" s="70"/>
      <c r="P172" s="21">
        <f t="shared" si="26"/>
        <v>0</v>
      </c>
    </row>
    <row r="173" spans="1:16" ht="22.5" customHeight="1" x14ac:dyDescent="0.25">
      <c r="A173" s="15"/>
      <c r="B173" s="3" t="s">
        <v>26</v>
      </c>
      <c r="C173" s="35" t="s">
        <v>26</v>
      </c>
      <c r="D173" s="3" t="s">
        <v>26</v>
      </c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P173" s="18"/>
    </row>
    <row r="174" spans="1:16" ht="22.5" customHeight="1" x14ac:dyDescent="0.25">
      <c r="A174" s="15"/>
      <c r="C174" s="6" t="s">
        <v>38</v>
      </c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P174" s="18"/>
    </row>
    <row r="175" spans="1:16" ht="31.5" x14ac:dyDescent="0.25">
      <c r="A175" s="19" t="s">
        <v>206</v>
      </c>
      <c r="B175" s="70" t="s">
        <v>1</v>
      </c>
      <c r="C175" s="1" t="s">
        <v>252</v>
      </c>
      <c r="D175" s="70" t="s">
        <v>5</v>
      </c>
      <c r="E175" s="20"/>
      <c r="F175" s="20"/>
      <c r="G175" s="20"/>
      <c r="H175" s="20"/>
      <c r="I175" s="20"/>
      <c r="J175" s="20"/>
      <c r="K175" s="20"/>
      <c r="L175" s="20"/>
      <c r="M175" s="20"/>
      <c r="N175" s="20">
        <f>SUM(E175:M175)</f>
        <v>0</v>
      </c>
      <c r="O175" s="70"/>
      <c r="P175" s="21">
        <f>N175*O175</f>
        <v>0</v>
      </c>
    </row>
    <row r="176" spans="1:16" x14ac:dyDescent="0.25">
      <c r="A176" s="19" t="s">
        <v>207</v>
      </c>
      <c r="B176" s="70" t="s">
        <v>4</v>
      </c>
      <c r="C176" s="1" t="s">
        <v>346</v>
      </c>
      <c r="D176" s="70" t="s">
        <v>22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70"/>
      <c r="P176" s="21">
        <f>N176*O176</f>
        <v>0</v>
      </c>
    </row>
    <row r="177" spans="1:16" x14ac:dyDescent="0.25">
      <c r="A177" s="19" t="s">
        <v>208</v>
      </c>
      <c r="B177" s="70" t="s">
        <v>7</v>
      </c>
      <c r="C177" s="1" t="s">
        <v>347</v>
      </c>
      <c r="D177" s="7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70"/>
      <c r="P177" s="21">
        <f>N177*O177</f>
        <v>0</v>
      </c>
    </row>
    <row r="178" spans="1:16" ht="17.45" customHeight="1" x14ac:dyDescent="0.25">
      <c r="A178" s="19" t="s">
        <v>348</v>
      </c>
      <c r="B178" s="70" t="s">
        <v>9</v>
      </c>
      <c r="C178" s="1"/>
      <c r="D178" s="70"/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70"/>
      <c r="P178" s="21">
        <f>N178*O178</f>
        <v>0</v>
      </c>
    </row>
    <row r="179" spans="1:16" x14ac:dyDescent="0.25">
      <c r="A179" s="15"/>
      <c r="B179" s="3" t="s">
        <v>26</v>
      </c>
      <c r="C179" s="4" t="s">
        <v>26</v>
      </c>
      <c r="D179" s="3" t="s">
        <v>26</v>
      </c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P179" s="18"/>
    </row>
    <row r="180" spans="1:16" x14ac:dyDescent="0.25">
      <c r="A180" s="15"/>
      <c r="C180" s="6" t="s">
        <v>292</v>
      </c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P180" s="18"/>
    </row>
    <row r="181" spans="1:16" ht="16.149999999999999" customHeight="1" x14ac:dyDescent="0.25">
      <c r="A181" s="19" t="s">
        <v>207</v>
      </c>
      <c r="B181" s="70" t="s">
        <v>1</v>
      </c>
      <c r="C181" s="36" t="s">
        <v>280</v>
      </c>
      <c r="D181" s="70" t="s">
        <v>14</v>
      </c>
      <c r="E181" s="20"/>
      <c r="F181" s="20"/>
      <c r="G181" s="20"/>
      <c r="H181" s="20"/>
      <c r="I181" s="20"/>
      <c r="J181" s="20"/>
      <c r="K181" s="20"/>
      <c r="L181" s="20">
        <v>1</v>
      </c>
      <c r="M181" s="20"/>
      <c r="N181" s="20">
        <f>SUM(E181:M181)</f>
        <v>1</v>
      </c>
      <c r="O181" s="30"/>
      <c r="P181" s="31"/>
    </row>
    <row r="182" spans="1:16" x14ac:dyDescent="0.25">
      <c r="A182" s="19" t="s">
        <v>208</v>
      </c>
      <c r="B182" s="70" t="s">
        <v>4</v>
      </c>
      <c r="C182" s="1" t="s">
        <v>296</v>
      </c>
      <c r="D182" s="7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 t="shared" ref="N182:N188" si="27">SUM(E182:M182)</f>
        <v>1</v>
      </c>
      <c r="O182" s="30"/>
      <c r="P182" s="31"/>
    </row>
    <row r="183" spans="1:16" ht="19.899999999999999" customHeight="1" x14ac:dyDescent="0.25">
      <c r="A183" s="19" t="s">
        <v>209</v>
      </c>
      <c r="B183" s="70" t="s">
        <v>7</v>
      </c>
      <c r="C183" s="1" t="s">
        <v>281</v>
      </c>
      <c r="D183" s="7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si="27"/>
        <v>1</v>
      </c>
      <c r="O183" s="30"/>
      <c r="P183" s="31"/>
    </row>
    <row r="184" spans="1:16" x14ac:dyDescent="0.25">
      <c r="A184" s="19" t="s">
        <v>210</v>
      </c>
      <c r="B184" s="70" t="s">
        <v>9</v>
      </c>
      <c r="C184" s="22" t="s">
        <v>282</v>
      </c>
      <c r="D184" s="70" t="s">
        <v>14</v>
      </c>
      <c r="E184" s="20"/>
      <c r="F184" s="20"/>
      <c r="G184" s="20"/>
      <c r="H184" s="20"/>
      <c r="I184" s="20"/>
      <c r="J184" s="20"/>
      <c r="K184" s="20"/>
      <c r="L184" s="20"/>
      <c r="M184" s="20"/>
      <c r="N184" s="20">
        <f t="shared" si="27"/>
        <v>0</v>
      </c>
      <c r="O184" s="30"/>
      <c r="P184" s="31"/>
    </row>
    <row r="185" spans="1:16" x14ac:dyDescent="0.25">
      <c r="A185" s="19" t="s">
        <v>211</v>
      </c>
      <c r="B185" s="70" t="s">
        <v>11</v>
      </c>
      <c r="C185" s="22" t="s">
        <v>283</v>
      </c>
      <c r="D185" s="70" t="s">
        <v>14</v>
      </c>
      <c r="E185" s="20"/>
      <c r="F185" s="20"/>
      <c r="G185" s="20"/>
      <c r="H185" s="20"/>
      <c r="I185" s="20"/>
      <c r="J185" s="20"/>
      <c r="K185" s="20"/>
      <c r="L185" s="20">
        <v>1</v>
      </c>
      <c r="M185" s="20"/>
      <c r="N185" s="20">
        <f t="shared" si="27"/>
        <v>1</v>
      </c>
      <c r="O185" s="30"/>
      <c r="P185" s="31"/>
    </row>
    <row r="186" spans="1:16" x14ac:dyDescent="0.25">
      <c r="A186" s="19" t="s">
        <v>212</v>
      </c>
      <c r="B186" s="70" t="s">
        <v>12</v>
      </c>
      <c r="C186" s="22" t="s">
        <v>284</v>
      </c>
      <c r="D186" s="7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30"/>
      <c r="P186" s="31"/>
    </row>
    <row r="187" spans="1:16" x14ac:dyDescent="0.25">
      <c r="A187" s="19" t="s">
        <v>213</v>
      </c>
      <c r="B187" s="70" t="s">
        <v>13</v>
      </c>
      <c r="C187" s="1" t="s">
        <v>299</v>
      </c>
      <c r="D187" s="70" t="s">
        <v>14</v>
      </c>
      <c r="E187" s="20"/>
      <c r="F187" s="20"/>
      <c r="G187" s="20"/>
      <c r="H187" s="20"/>
      <c r="I187" s="20"/>
      <c r="J187" s="20"/>
      <c r="K187" s="20"/>
      <c r="L187" s="20"/>
      <c r="M187" s="20"/>
      <c r="N187" s="20">
        <f t="shared" si="27"/>
        <v>0</v>
      </c>
      <c r="O187" s="30"/>
      <c r="P187" s="31"/>
    </row>
    <row r="188" spans="1:16" x14ac:dyDescent="0.25">
      <c r="A188" s="19" t="s">
        <v>214</v>
      </c>
      <c r="B188" s="70" t="s">
        <v>32</v>
      </c>
      <c r="C188" s="37" t="s">
        <v>304</v>
      </c>
      <c r="D188" s="7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30"/>
      <c r="P188" s="31"/>
    </row>
    <row r="189" spans="1:16" x14ac:dyDescent="0.25">
      <c r="A189" s="1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P189" s="18"/>
    </row>
    <row r="190" spans="1:16" x14ac:dyDescent="0.25">
      <c r="A190" s="15"/>
      <c r="C190" s="24" t="s">
        <v>63</v>
      </c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P190" s="18"/>
    </row>
    <row r="191" spans="1:16" x14ac:dyDescent="0.25">
      <c r="A191" s="19" t="s">
        <v>215</v>
      </c>
      <c r="B191" s="70" t="s">
        <v>1</v>
      </c>
      <c r="C191" s="1" t="s">
        <v>310</v>
      </c>
      <c r="D191" s="70" t="s">
        <v>22</v>
      </c>
      <c r="E191" s="20">
        <v>1</v>
      </c>
      <c r="F191" s="20"/>
      <c r="G191" s="20"/>
      <c r="H191" s="20"/>
      <c r="I191" s="20"/>
      <c r="J191" s="20"/>
      <c r="K191" s="20"/>
      <c r="L191" s="20"/>
      <c r="M191" s="20"/>
      <c r="N191" s="20">
        <f t="shared" ref="N191:N195" si="28">SUM(E191:M191)</f>
        <v>1</v>
      </c>
      <c r="O191" s="70"/>
      <c r="P191" s="21">
        <f t="shared" ref="P191:P197" si="29">N191*O191</f>
        <v>0</v>
      </c>
    </row>
    <row r="192" spans="1:16" x14ac:dyDescent="0.25">
      <c r="A192" s="19" t="s">
        <v>216</v>
      </c>
      <c r="B192" s="70" t="s">
        <v>4</v>
      </c>
      <c r="C192" s="1" t="s">
        <v>307</v>
      </c>
      <c r="D192" s="70" t="s">
        <v>22</v>
      </c>
      <c r="E192" s="20"/>
      <c r="F192" s="20"/>
      <c r="G192" s="20"/>
      <c r="H192" s="20"/>
      <c r="I192" s="20"/>
      <c r="J192" s="20"/>
      <c r="K192" s="20"/>
      <c r="L192" s="20"/>
      <c r="M192" s="20"/>
      <c r="N192" s="20">
        <f t="shared" si="28"/>
        <v>0</v>
      </c>
      <c r="O192" s="70"/>
      <c r="P192" s="21">
        <f t="shared" si="29"/>
        <v>0</v>
      </c>
    </row>
    <row r="193" spans="1:16" x14ac:dyDescent="0.25">
      <c r="A193" s="19" t="s">
        <v>217</v>
      </c>
      <c r="B193" s="70" t="s">
        <v>7</v>
      </c>
      <c r="C193" s="1" t="s">
        <v>61</v>
      </c>
      <c r="D193" s="7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70"/>
      <c r="P193" s="21">
        <f t="shared" si="29"/>
        <v>0</v>
      </c>
    </row>
    <row r="194" spans="1:16" x14ac:dyDescent="0.25">
      <c r="A194" s="19" t="s">
        <v>218</v>
      </c>
      <c r="B194" s="70" t="s">
        <v>9</v>
      </c>
      <c r="C194" s="1" t="s">
        <v>73</v>
      </c>
      <c r="D194" s="7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70"/>
      <c r="P194" s="21">
        <f t="shared" si="29"/>
        <v>0</v>
      </c>
    </row>
    <row r="195" spans="1:16" x14ac:dyDescent="0.25">
      <c r="A195" s="19" t="s">
        <v>219</v>
      </c>
      <c r="B195" s="70" t="s">
        <v>11</v>
      </c>
      <c r="C195" s="1" t="s">
        <v>230</v>
      </c>
      <c r="D195" s="7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70"/>
      <c r="P195" s="21">
        <f t="shared" si="29"/>
        <v>0</v>
      </c>
    </row>
    <row r="196" spans="1:16" x14ac:dyDescent="0.25">
      <c r="A196" s="19" t="s">
        <v>220</v>
      </c>
      <c r="B196" s="70" t="s">
        <v>12</v>
      </c>
      <c r="C196" s="1" t="s">
        <v>349</v>
      </c>
      <c r="D196" s="7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ref="N196" si="30">SUM(E196:M196)</f>
        <v>0</v>
      </c>
      <c r="O196" s="70"/>
      <c r="P196" s="21">
        <f t="shared" si="29"/>
        <v>0</v>
      </c>
    </row>
    <row r="197" spans="1:16" x14ac:dyDescent="0.25">
      <c r="A197" s="19" t="s">
        <v>221</v>
      </c>
      <c r="C197" s="1" t="s">
        <v>318</v>
      </c>
      <c r="D197" s="7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1">SUM(E197:M197)</f>
        <v>0</v>
      </c>
      <c r="O197" s="70"/>
      <c r="P197" s="21">
        <f t="shared" si="29"/>
        <v>0</v>
      </c>
    </row>
    <row r="198" spans="1:16" x14ac:dyDescent="0.25">
      <c r="A198" s="15"/>
      <c r="P198" s="18"/>
    </row>
    <row r="199" spans="1:16" x14ac:dyDescent="0.25">
      <c r="A199" s="15"/>
      <c r="C199" s="24" t="s">
        <v>21</v>
      </c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P199" s="18"/>
    </row>
    <row r="200" spans="1:16" ht="17.25" customHeight="1" x14ac:dyDescent="0.25">
      <c r="A200" s="19" t="s">
        <v>222</v>
      </c>
      <c r="B200" s="70" t="s">
        <v>1</v>
      </c>
      <c r="C200" s="1" t="s">
        <v>98</v>
      </c>
      <c r="D200" s="70" t="s">
        <v>22</v>
      </c>
      <c r="E200" s="20">
        <v>1</v>
      </c>
      <c r="F200" s="20"/>
      <c r="G200" s="20"/>
      <c r="H200" s="20"/>
      <c r="I200" s="20"/>
      <c r="J200" s="20"/>
      <c r="K200" s="20"/>
      <c r="L200" s="20"/>
      <c r="M200" s="20"/>
      <c r="N200" s="20">
        <f>SUM(E200:M200)</f>
        <v>1</v>
      </c>
      <c r="O200" s="70"/>
      <c r="P200" s="21">
        <f>N200*O200</f>
        <v>0</v>
      </c>
    </row>
    <row r="201" spans="1:16" x14ac:dyDescent="0.25">
      <c r="A201" s="19" t="s">
        <v>223</v>
      </c>
      <c r="B201" s="70" t="s">
        <v>4</v>
      </c>
      <c r="C201" s="1" t="s">
        <v>308</v>
      </c>
      <c r="D201" s="70" t="s">
        <v>22</v>
      </c>
      <c r="E201" s="20"/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0</v>
      </c>
      <c r="O201" s="70"/>
      <c r="P201" s="21">
        <f>N201*O201</f>
        <v>0</v>
      </c>
    </row>
    <row r="202" spans="1:16" ht="23.25" customHeight="1" x14ac:dyDescent="0.25">
      <c r="A202" s="19" t="s">
        <v>224</v>
      </c>
      <c r="B202" s="70" t="s">
        <v>7</v>
      </c>
      <c r="C202" s="1" t="s">
        <v>306</v>
      </c>
      <c r="D202" s="70" t="s">
        <v>22</v>
      </c>
      <c r="E202" s="20">
        <v>1</v>
      </c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1</v>
      </c>
      <c r="O202" s="70"/>
      <c r="P202" s="21">
        <f>N202*O202</f>
        <v>0</v>
      </c>
    </row>
    <row r="203" spans="1:16" ht="15.75" customHeight="1" x14ac:dyDescent="0.25">
      <c r="A203" s="19" t="s">
        <v>225</v>
      </c>
      <c r="B203" s="70" t="s">
        <v>9</v>
      </c>
      <c r="C203" s="1" t="s">
        <v>311</v>
      </c>
      <c r="D203" s="7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70"/>
      <c r="P203" s="21">
        <f>N203*O203</f>
        <v>0</v>
      </c>
    </row>
    <row r="204" spans="1:16" ht="31.5" x14ac:dyDescent="0.25">
      <c r="A204" s="19" t="s">
        <v>226</v>
      </c>
      <c r="B204" s="70" t="s">
        <v>11</v>
      </c>
      <c r="C204" s="1" t="s">
        <v>321</v>
      </c>
      <c r="D204" s="7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70"/>
      <c r="P204" s="21">
        <f>N204*O204</f>
        <v>0</v>
      </c>
    </row>
    <row r="205" spans="1:16" x14ac:dyDescent="0.25">
      <c r="A205" s="15"/>
      <c r="B205" s="3" t="s">
        <v>26</v>
      </c>
      <c r="C205" s="4" t="s">
        <v>26</v>
      </c>
      <c r="D205" s="3" t="s">
        <v>26</v>
      </c>
      <c r="H205" s="38"/>
      <c r="P205" s="18"/>
    </row>
    <row r="206" spans="1:16" ht="16.5" thickBot="1" x14ac:dyDescent="0.3">
      <c r="A206" s="39"/>
      <c r="B206" s="40"/>
      <c r="C206" s="41" t="s">
        <v>55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2"/>
      <c r="O206" s="40" t="s">
        <v>67</v>
      </c>
      <c r="P206" s="43">
        <f>SUM(P16:P204)</f>
        <v>0</v>
      </c>
    </row>
    <row r="207" spans="1:16" x14ac:dyDescent="0.25">
      <c r="C207" s="6" t="s">
        <v>90</v>
      </c>
      <c r="N207" s="44"/>
    </row>
    <row r="208" spans="1:16" x14ac:dyDescent="0.25">
      <c r="C208" s="96" t="s">
        <v>352</v>
      </c>
      <c r="D208" s="96"/>
      <c r="E208" s="96"/>
      <c r="F208" s="96"/>
      <c r="G208" s="96"/>
      <c r="H208" s="96"/>
      <c r="I208" s="96"/>
      <c r="J208" s="96"/>
      <c r="K208" s="96"/>
      <c r="L208" s="96"/>
      <c r="M208" s="96"/>
      <c r="N208" s="96"/>
      <c r="O208" s="45" t="s">
        <v>286</v>
      </c>
      <c r="P208" s="46">
        <f>P206*0.15</f>
        <v>0</v>
      </c>
    </row>
    <row r="209" spans="3:16" x14ac:dyDescent="0.25">
      <c r="C209" s="96"/>
      <c r="D209" s="96"/>
      <c r="E209" s="96"/>
      <c r="F209" s="96"/>
      <c r="G209" s="96"/>
      <c r="H209" s="96"/>
      <c r="I209" s="96"/>
      <c r="J209" s="96"/>
      <c r="K209" s="96"/>
      <c r="L209" s="96"/>
      <c r="M209" s="96"/>
      <c r="N209" s="96"/>
      <c r="O209" s="4"/>
      <c r="P209" s="47"/>
    </row>
    <row r="210" spans="3:16" ht="15.75" customHeight="1" x14ac:dyDescent="0.25">
      <c r="C210" s="96"/>
      <c r="D210" s="96"/>
      <c r="E210" s="96"/>
      <c r="F210" s="96"/>
      <c r="G210" s="96"/>
      <c r="H210" s="96"/>
      <c r="I210" s="96"/>
      <c r="J210" s="96"/>
      <c r="K210" s="96"/>
      <c r="L210" s="96"/>
      <c r="M210" s="96"/>
      <c r="N210" s="96"/>
      <c r="O210" s="45" t="s">
        <v>285</v>
      </c>
      <c r="P210" s="46">
        <f>P206+P208</f>
        <v>0</v>
      </c>
    </row>
    <row r="211" spans="3:16" x14ac:dyDescent="0.25"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96"/>
      <c r="N211" s="96"/>
      <c r="O211" s="6"/>
      <c r="P211" s="48"/>
    </row>
    <row r="212" spans="3:16" x14ac:dyDescent="0.25">
      <c r="C212" s="96"/>
      <c r="D212" s="96"/>
      <c r="E212" s="96"/>
      <c r="F212" s="96"/>
      <c r="G212" s="96"/>
      <c r="H212" s="96"/>
      <c r="I212" s="96"/>
      <c r="J212" s="96"/>
      <c r="K212" s="96"/>
      <c r="L212" s="96"/>
      <c r="M212" s="96"/>
      <c r="N212" s="96"/>
      <c r="O212" s="6"/>
      <c r="P212" s="48"/>
    </row>
    <row r="213" spans="3:16" x14ac:dyDescent="0.25">
      <c r="C213" s="96"/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96"/>
      <c r="O213" s="6"/>
      <c r="P213" s="51"/>
    </row>
    <row r="214" spans="3:16" x14ac:dyDescent="0.25"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  <c r="O214" s="6"/>
      <c r="P214" s="48"/>
    </row>
    <row r="215" spans="3:16" x14ac:dyDescent="0.25">
      <c r="C215" s="96"/>
      <c r="D215" s="96"/>
      <c r="E215" s="96"/>
      <c r="F215" s="96"/>
      <c r="G215" s="96"/>
      <c r="H215" s="96"/>
      <c r="I215" s="96"/>
      <c r="J215" s="96"/>
      <c r="K215" s="96"/>
      <c r="L215" s="96"/>
      <c r="M215" s="96"/>
      <c r="N215" s="96"/>
      <c r="O215" s="49"/>
      <c r="P215" s="50"/>
    </row>
    <row r="216" spans="3:16" ht="15.75" customHeight="1" x14ac:dyDescent="0.25">
      <c r="C216" s="95" t="s">
        <v>309</v>
      </c>
      <c r="D216" s="95"/>
      <c r="E216" s="95"/>
      <c r="F216" s="95"/>
      <c r="G216" s="95"/>
      <c r="H216" s="95"/>
      <c r="I216" s="95"/>
      <c r="J216" s="95"/>
      <c r="K216" s="95"/>
      <c r="L216" s="95"/>
      <c r="M216" s="95"/>
      <c r="N216" s="95"/>
      <c r="O216" s="6"/>
      <c r="P216" s="92" t="s">
        <v>357</v>
      </c>
    </row>
    <row r="217" spans="3:16" x14ac:dyDescent="0.25"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8"/>
      <c r="N217" s="68"/>
      <c r="O217" s="6"/>
    </row>
  </sheetData>
  <mergeCells count="7">
    <mergeCell ref="D9:H9"/>
    <mergeCell ref="C216:N216"/>
    <mergeCell ref="C208:N215"/>
    <mergeCell ref="D5:H5"/>
    <mergeCell ref="D6:F6"/>
    <mergeCell ref="D7:F7"/>
    <mergeCell ref="D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 xml:space="preserve">&amp;RPříloha č.1  - Soupis stavebních prací, dodávek a služeb
</oddHeader>
    <oddFooter>&amp;C&amp;P</oddFooter>
  </headerFooter>
  <rowBreaks count="3" manualBreakCount="3">
    <brk id="56" max="15" man="1"/>
    <brk id="116" max="18" man="1"/>
    <brk id="17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6" t="s">
        <v>319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53"/>
    </row>
    <row r="3" spans="2:4" ht="18.75" x14ac:dyDescent="0.3">
      <c r="B3" s="54"/>
      <c r="C3" s="55"/>
    </row>
    <row r="5" spans="2:4" ht="18.75" x14ac:dyDescent="0.3">
      <c r="C5" s="55"/>
    </row>
    <row r="7" spans="2:4" ht="18.75" x14ac:dyDescent="0.3">
      <c r="B7" s="54"/>
      <c r="C7" s="55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/L3a9cjROC+Uj6DB1KlrU8Nhc+Jg/9Q0V++e1z+GNmU=</DigestValue>
    </Reference>
    <Reference Type="http://www.w3.org/2000/09/xmldsig#Object" URI="#idOfficeObject">
      <DigestMethod Algorithm="http://www.w3.org/2001/04/xmlenc#sha256"/>
      <DigestValue>nXS18PvMujPN85rQYVw247oVxYK5CInGbZQ/xY19e2g=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VTrv9wUQsGICDus15pxd0eZS9+0REdJQKvcYAJutyjg=</DigestValue>
    </Reference>
    <Reference Type="http://www.w3.org/2000/09/xmldsig#Object" URI="#idValidSigLnImg">
      <DigestMethod Algorithm="http://www.w3.org/2001/04/xmlenc#sha256"/>
      <DigestValue>X15Qp/eSb4Q9xRnk+4Ygw0y5WRwDJGFvpWDO2y0JpJg=</DigestValue>
    </Reference>
    <Reference Type="http://www.w3.org/2000/09/xmldsig#Object" URI="#idInvalidSigLnImg">
      <DigestMethod Algorithm="http://www.w3.org/2001/04/xmlenc#sha256"/>
      <DigestValue>aUu+At6QEhbSeo3bZKbiqhlsbSV9ad7iHlfV+QFIPCg=</DigestValue>
    </Reference>
  </SignedInfo>
  <SignatureValue>XZVaBzCqbxAzN4Ft1E+r0Kp9h+6CQb2WVJKekoGrwiG2gI3NbO7PzyctM78kBzxFq/0Cye5ez+O/
F+IA1/oi94UGEY6bF663DENBJIBalmVpa9arlIsXBUwP060/lL5pWH5kfTvNaauIznpGpnzbg3E5
ZYJRWhwM4/0ypqmJ4tEMoDowB0bxhzBLd3Vj3b6Xo8jb8ortV6esmFRGxrefb2bypOXiPFAgBQlP
Bbz7ydIvcs3y33+PeyBOXAmwfRWgy9nmSiNLSw3jZmlnv68z9nS22oH1UaOyUEznt8fgXZodL3hb
D1AW2N9wg+iUtAke0w12B/t0w9jShAaxT5cMpw==</SignatureValue>
  <KeyInfo>
    <X509Data>
      <X509Certificate>MIIIbDCCBlSgAwIBAgIEAVeJFzANBgkqhkiG9w0BAQsFADBpMQswCQYDVQQGEwJDWjEXMBUGA1UEYRMOTlRSQ1otNDcxMTQ5ODMxHTAbBgNVBAoMFMSMZXNrw6EgcG/FoXRhLCBzLnAuMSIwIAYDVQQDExlQb3N0U2lnbnVtIFF1YWxpZmllZCBDQSA0MB4XDTIxMTEwNDA4NDkyN1oXDTIyMTEyNDA4NDkyN1owgckxCzAJBgNVBAYTAkNaMRcwFQYDVQRhEw5OVFJDWi02MjUwMjU3MzEcMBoGA1UECgwTQllURVMgVMOhYm9yIHMuci5vLjEMMAoGA1UECxMDNDY1MR4wHAYDVQQDDBVJbmcuIE9uZMWZZWogU2VtZXLDoWsxETAPBgNVBAQMCFNlbWVyw6FrMRAwDgYDVQQqDAdPbmTFmWVqMRAwDgYDVQQFEwdQNTE0OTUxMR4wHAYDVQQMDBVqZWRuYXRlbCBzcG9sZcSNbm9zdGkwggEiMA0GCSqGSIb3DQEBAQUAA4IBDwAwggEKAoIBAQDNuMQwKD/KFwy1y3DQsw0TLjEvoJv6VuVO7n/WEh8HJZErkDb1KpT4ITi7pBjTd0ZJlXRoiXNpV4X9mp30hWMDiWUuHmh081PskCBMyASng2dVhvl8vNs6H/EZtq8zBKUIQm4sajB20Yrf10HIIe3PnP430/8Ac/+jRjTF8UvaDLGX/fmZVtBAUcbGTGFOe4hXtdxUmA/KrrFF7+CyUThkhWrlMdKz72sYsUmHlgvXf9aVeFLkhCeJkcAcgTW1bTHa86Vej5zUZByTlOmfpabwrryYm7yJgtf0BW9mS7OEtzj9fMEeHMm28u2dIF3sheMfk3MWZd2FWcI9UJU6cy49AgMBAAGjggO5MIIDtTA2BgNVHREELzAtgRBzZW1lcmFrQGJ5dGVzLmN6oBkGCSsGAQQB3BkCAaAMEwoxOTcxNTQxODM2MAkGA1UdEwQCMAAwggEsBgNVHSAEggEjMIIBHzCCARAGCWeBBgEEARGBS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fQYIKwYBBQUHAQEEcTBvMDsGCCsGAQUFBzAChi9odHRwOi8vY3J0LnBvc3RzaWdudW0uY3ovY3J0L3BzcXVhbGlmaWVkY2E0LmNydDAwBggrBgEFBQcwAYYkaHR0cDovL29jc3AucG9zdHNpZ251bS5jei9PQ1NQL1FDQTQvMA4GA1UdDwEB/wQEAwIF4DAfBgNVHSUEGDAWBggrBgEFBQcDBAYKKwYBBAGCNwoDDDAfBgNVHSMEGDAWgBQPKHw+NgA4EFCuPbghl4v3YFxheDCBsQYDVR0fBIGpMIGmMDWgM6Axhi9odHRwOi8vY3JsLnBvc3RzaWdudW0uY3ovY3JsL3BzcXVhbGlmaWVkY2E0LmNybDA2oDSgMoYwaHR0cDovL2NybDIucG9zdHNpZ251bS5jei9jcmwvcHNxdWFsaWZpZWRjYTQuY3JsMDWgM6Axhi9odHRwOi8vY3JsLnBvc3RzaWdudW0uZXUvY3JsL3BzcXVhbGlmaWVkY2E0LmNybDAdBgNVHQ4EFgQUfP8oXQv6WENyZswNviA8j9oRMu8wDQYJKoZIhvcNAQELBQADggIBABdtN/mNc1jqp0y6YGsRIFZzIFVni275tCQO0xsNwl3RtVT+lb75sM/w6iklfKmsI6/uliBCjRfIG7CBqa+BSq2BC8SxuVXNaXIOlUl7MyHynLZH0eHh+7XaFUxIi9p5dR9HtbYReRpNlqZ4eg/OJR4sxCiyyxjLpZX0taynXx67NgcsONUDaBgMagXnEYb0lvRkHIYUIL9D0mXv+gWqA6thDfUL7DOW9vyXbfi6/+8VxHWyozN984P85aDt/351KmI1bghUVC1WKh9UN8iMbtBh504hZr3cQTQLrsptp71DiYD8VV/3srBb9OEkfGm3ymHYqUHLaONJG+sNiy7HzJP6R+QCaAaptWt7CC3bLgHcT62xyovDhP9ZeSFU7WywrrvX+b+3lG14gkJO66/ebvQVaENbFT2tT6J/aiaJnRjmoiKarH5wyPNonvVjeHq8tmIMOHrS12cH/m16iWb0AK4mUb3yF1KoaSgqocFGIC4AN0/+peHp0jttzVDvRnphvpIgemd4y9SxRMgTcILOsCsRI66RIGNupnSJEAEAmCffHlnohhcks4st/PRvxbvn1r9pIGEwyWJVNtrxO2G73HmaeBSy45zkB83jZr+GNli53wQ82L3PkR/nMppbFys4N21eJeo2tEWcMvQ4g66DB7I/RPohqa55mdt68vJy4i0L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VrHZVMhX11BJ+yFpDV1zehhi1bPPoPaNvhSYMRnm+I8=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9+vPfwH1cR+ruoUFDlCG78CcLQE8km7DrXtAogbjOTE=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n4gBgwWdBczONbisaVenYYFp71wCZ6bqdOE6QcCG0P4=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EKtJsbWhMZThDMgAwgjQcZ3zE48P3Q7DnTy3SBQpm50=</DigestValue>
      </Reference>
      <Reference URI="/xl/styles.xml?ContentType=application/vnd.openxmlformats-officedocument.spreadsheetml.styles+xml">
        <DigestMethod Algorithm="http://www.w3.org/2001/04/xmlenc#sha256"/>
        <DigestValue>Xx5FCjVgb7+Vzo4nRV2znV8+WLMk3ofQIr4cjHGCUdg=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GBKufM9Lhmt0W835HXmfkLDVJ4qX1v6+etVXLBMOthQ=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TST33HZwJa7W6PHbJHu4CS+amYXwaGTU7eDVP7dF5Cc=</DigestValue>
      </Reference>
      <Reference URI="/xl/worksheets/sheet2.xml?ContentType=application/vnd.openxmlformats-officedocument.spreadsheetml.worksheet+xml">
        <DigestMethod Algorithm="http://www.w3.org/2001/04/xmlenc#sha256"/>
        <DigestValue>8fCeuS3c3/IRRaL6MknKQjdaeF/gy6EYrZu/RMqADVg=</DigestValue>
      </Reference>
      <Reference URI="/xl/worksheets/sheet3.xml?ContentType=application/vnd.openxmlformats-officedocument.spreadsheetml.worksheet+xml">
        <DigestMethod Algorithm="http://www.w3.org/2001/04/xmlenc#sha256"/>
        <DigestValue>KV7UjMWXFIrolhT7kukyuzRfUrPh8JKLdgHa9gCy1J4=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2022-10-31T10:40:56Z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{B4E22A22-AF49-4C19-9056-FF6C7135579A}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3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dZ+/n/+f/9//3//f/9//3//f/9//3/+f1l/B11BWIFkYGCBZEBcYGBgYGFoYVgHUb1//3//f/9//3//f/9//3//f/9//3//f/9//3//f/9//3//f/9//3//f/9//3//f/9//3//f/9//n9Y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I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Rh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Y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qJcoWygdIB0oHSgcKBwgHCgcIBsgGiAZIBogWyAbIBoYGiAZIFogGiAbGBogWxhaGFsYGSAaEBgYGRAYGBkYGSBaEBgg1Q5f/5//3//f/9//3//f/9//3//f/9//3//f/9//3//f/9//3//f/9//3//f/9//3//f/9//3//f/9/3X+LbYFgoGiAaKBsgGyAbIBsoXCAbIBsQGSAaIBogGiAbKBwgGygcIBwoHCgcGBoYGiAbIBogGhgZIFoYGSAaIBsoXShaIJUtH7/f/9//3//f/9//3//f/9//3//f/9//3//f/9//3//f/9//3//f/9//3//f/9//3//f/5/immBZMF0oHSgeIB0oHSgdKB0oHChdIBowGyAZKFwoXCAcIBwonShcIFsgWyBbGBogWxgZGBkYGBgZGBggWSBaIFsgWhhXChh3X//f/9//3//f/9//3//f/9//3//f/9//3//f/9//3//f/9//3//f/9//3//f/9//3//f/9//3//f/5/D3qCXIBogGyAbIBwgGyAcIBsoHCAbIBoYGRgZGBkoGyAaKBwgGyhcIBsgGhgaGBogGyhcGBogGhgZIBoYGihcIBwoWiBUJN+3n//f/9//3//f/9//3//f/9//3//f/9//3//f/9//3//f/9//3//f/9//3//f/9//3+7f8RcoXCgdKB4oHigeIB0oHiAdKB0oHCgbABtAG2AZKFwgXChcIBsgGyAaIBoQGRgZGBkgGRgYIBkYGCAZGBggWiAaIFkYVBRdv5//3//f/9//3//f/9//3//f/9//3//f/9//3//f/9//3//f/9//3//f/9//3//f/9//3//f/9//3/+f7V+g1iibIBwgHCAcKFwgHCgcIBwoXChcIFsgGiAaIBkgGyAbKFwoHCAbIBogGygcKF0gHCAbIBogGiAaIBsgXChdKFoglSSfv9//3//f/9//3//f/9//3//f/9//3//f/9//3//f/9//3//f/9//3//f/9//3//f/9/F3+iYIB0wXigeMF4oHigeKB4oHigdMF0oGxBdUFxoGihbIBsgGyAaGBogWhgaIBsgGiAaIBooGiAZIBkgGSAaIBooXCBYKRMOH//f/9//3//f/9//3//f/9//3//f/9//3//f/9//3//f/9//3//f/9//3//f/9//3//f/9//3//f/9//n85f8RYgWiAdGBwgXSAcKBwgGygcIBwoXShcKBsgGSgbGBkgWyAbIBsYGiAbIBwoXSAcKF0gGyAaGBogGxgbKFwoHTCcIFUcn7ef/9//3//f/9//3//f/9//3//f/9//3//f/9//3//f/9//3//f/9//3//f/9//3/efy9ygWSheKB4wHigdMB4oHTAeI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dKB0gGyAbGBogHCAcKFwYGSjVHt//3//f/9//3//f/9//3//f/9//3//f/9//3//f/9//3//f/9//3//f/9//3//f/9//3//f/9//3//f/9//3//f3F2omChdKF0oHTAdKB0wHSgdKB4oHigeMB0wHSDfaN9IGlAcaJ9Yn3AdMB4oHjBfKB0wXSAcKFwgGygcKB0wHjAdKFg7XX+f/9//3//f/9//3//f/9//3//f/9//3//f/9//3//f/9//3//f/9//3//f/9//n/UfqJc4njAfOF8wHzAfMB8wHzAfMB8wHzAeEF9433AdcF9wX3jfUB5wHSheMF4oHSgdKB0wHigdKFwgGyBcIFwoHShcIFcamX/f/9//3//f/9//3//f/9//3//f/9//3//f/9//3//f/9//3//f/9//3//f/9//3//f/9//3//f/9//3//f/9//n84f6JcwnSgdKB4oHSgdKB4oHigeKB4oHjAeKB0QX3jfcB1oHXifWF94HDAdKB4wHjAeKB0oHSAcKBwgHCgdMB44XiAYO113X//f/9//3//f/9//3//f/9//3//f/9//3//f/9//3//f/9//3//f/9//3//f/5/DXrBaMF4wHzAfMB8wHzAfKB8wHzAfMB8wHRifcF94X3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i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MB8wXzBfMB8wHzAfOB8wXzBfMF84HTifeB9AH7AfcN94HTgfMB8wHzAfOF8wHjAdKBwoXigeOF84XzCbEdl/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Ch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ig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B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DfeF8An0CfQJ9AX0CfQF9An0BfSB5w33hfeB9431AfQF94XwCfeB84XzgfAF94XzBeKB04XzhfOF8wXDlWFl//3//f/9//3//f/9//3//f/9//3//f/9//3//f/9//3//f/9//3//f/9//3//f/9//3//f/9//3//f/9//3//f/9//3//f/9//3//f/9//3/ef7N+wmACfeF8AX3hfAF94XwBfeF8AX3hfCF9gX3hfeF9431AfQF94XwCfQF9AX0CfeF4wHDhdOJ8An3jfKJk7Wndf/9//3//f/9//3//f/9//3//f/9//3//f/9//3//f/9//3//f91/kXriZAN9An0CfeJ8An0BfQF9AX0BfeJ8AX1AfeJ94H3hfaJ9IH3gfAJ94HzhfOF84XzhfOF8wHjAeOB44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eF8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i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Nc9n7df/9//3//f/9//3//f/9//3//f/9//3//f/9//3//f/9/3X8tfuJsI3kjfQN9I30DfSN9An0ifQF9In0BfYJ94n3ifcN9Yn0BfQJ9AX0CfQF9An3hfAN9wXjheOB4An0CfcJkamG9f/9//3//f/9//3//f/9//3//f/9//3//f/9//3//f/9//3//f/9//3//f/9//3//f/9//3//f/9//3//f/9//3//f/9//3//f/9//3//f/9//3//f/9//3/+f/V+42gDfSN9An0jfSN9I30CfSN9In0jfSF9430CfuN9YXlCfSN9In0ifSN9I30DfeJ0AnkjfSN9JHmiYHJ+/n//f/9//3//f/9//3//f/9//3//f/9//3//f/9//3//f7t/iHECdUR9In0jfSN9JH0jfSN9In0jfSJ9IX2jfeJ94n3EfSF9In0CfQJ9An0ifQF9I30CfeJ44XQCfSJ94nShWNV+3n//f/9//3//f/9//3//f/9//3//f/9//3//f/9//3//f/9//3//f/9//3//f/9//3//f/9//3//f/9//3//f/9//3//f/9//3//f/9//3//f/9//3//f/9//n/cf2dtA3UDfSN9A30jfQJ9I30CfSN9A30ifaF9An7jfaJ9IX0jfSJ9I30DfSR9A30CeeF0I3kifUR9o2TNcd1//3//f/9//3//f/9//3//f/9//3//f/9//3//f/9//384fwNpA30jfSN9I30jfQN9I30ifSN9In0ifUB9w33ifeN9Qn0ifQF9In0BfSJ9In0ifQJ9An3heAJ9AX0jfcBoaGmbf/9//3//f/9//3//f/9//3//f/9//3//f/9//3//f/9//3//f/9//3//f/9//3//f/9//3//f/9//3//f/9//3//f/9//3//f/9//3//f/9//3//f/9//3//f/9/3X+yfuJkRH0jfSN9I30jfSJ9I30jfSR9In2C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l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UN9I31DfSF5In0jfSN9BHnDXLR+/n//f/9//3//f/9//3//f/9//3//f/9//3//f/9//3//f/9//3//f/9//3//f/9//3//f/9//3//f/9//3//f/9//3//f/9//3//f/9//3//f/9//3//f/9//3//f/9//3//f/9//3+7f8ttA3FDfSR9RH1EfSR9I31EfUN9ZH2DfeR95H2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w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G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c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YGBAYEBgQFxAYEBcQFxAWEFcQFhAWEBMtH7df/9//3//f/9//3//f/9//3//f/9//3//f/9//3//f/9//3//f/9//3//f/9//3//f/9//3//f/9//3//f/9//3//f/9//3//f/9//3//f/9//3//f/9//3//f/9//3//f/9//3//f/9//3//f/9//3//f/9//3//f/9//3//f/9//3//f/5//n9Yf0dpY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x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W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dKBwoHSAcKBw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oWyAaKBogGSAZIBkgWhgZIFogGiAZEBYInHFfeV9xH3lfaZ9oGRgZGBoQGBBYEBcQWBAXGFgQVhhVEFQYkitYZt//n//f/9//3//f/9//3//f/9//3//f/9//3//f/9//3//f/9//3//f/9//3//f/9//3//f/9//3//f/9//3//f/9//3//f/9//3//f/9//3//f/9//3//f/9//3//f/9//3//f/9//3//f/9//3/efw56gGACfcB44XzAfOB8wHzhfMB84HzAfOF84HzAeKB0oHSgdMB4wHjBfMB44HzAdIBsQGBgYEBcYGBAYGBgYGBgZGBgYGBAYGBgYGBgZEBgYGBgYIBgYFxgYGBgYGRgZGBkgGSAZGBcQ3XGfcV9xH3mfWR5gGRgZGFkQWRhZGBgYWBAYGBgQFxBXGJYYkwpVZt//n//f/9//3//f/9//3//f/9//3//f/9//3//f/9//3//f/9//3//f/9//3//f/9//3//f/9//3//f/9//3//f/9//3//f/9//3//f/9//3//f/9//3//f/9//3//f/9//3//f/9//3//f/9/3n9oacFwwHjgfMB84HzAfOB8wHzgfOB84HzgfMB4gHCgdIB0oHigeMB8wHjAeMB4wHRgZE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J9AX0BfQB9AH0AfQF94XzBdIBsoHCAbMB04XzhfMB4AX3gfOF8wHjBfMF8wXzAeMF4wXTCcGBkYFxgXKFkgGCAYIBgYFyAYKFooWyhbIBsgGyAbIBogGSBaIBkgWhgZIBkYGCAYEN1xX3EfcV9hH2AZIBkYGRAZGBkQGRBZEBgYGBAXEBcQFhBXGJQcm7+f/9//3//f/9//3//f/9//3//f/9//3//f/9//3//f/9//3//f/9//3//f/9//3//f/9//3//f/9//3//f/9//3//f/9//3//f/9//3//f/9//3//f/9//3//f/9//3//f/9//3//fzd/oVwCfQF9AX0BfQB9AX0BfQB9AX0BfeF8gGyAbIBsoHDAdAJ94XjhfOB44HjgeOB4wHjAeMB04XjAdMF0wXDBdIBoYGBgYIFkYFxgXIBkoWyA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0CeSN5wWhgWGBYoVyhXMFgoFyhXIBcYFxgYMJsw3CAZEBcYGCiaMJsYGBgYGBcYFxgXIFgYFxgXGBcYFxgYIFkgWSBZ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g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ggGChYKFcgVxgWGBYYFiAXIBcgGBgXIBgYFxgYGBcgVxgWGBYYFhhXCBUYFyAZIFkYGBgZGBgoWhkfYN9g31kfW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g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YWBBUDFu3n//f/9//3//f/9//3//f/9//3//f/9//3//f/9//3//f/9//3//f/9//3//f/9//3//f/9//3//f/9//3//f/9//3//f/9//3//f/9//3//f/9//3//f/9//3//f/9//395fyVdInFCfWJ9Yn1BfWJ9Qn1ifWJ9Yn1ifUN9YGRgaGBogGgCdUN5InVCdSJ1oGBgUMJcoFzAYKBgwWCgXMFcoVyhXKBcoFygXKBggFyBYIFcgWCAXIFcgFyAXGBYgFxgWIBcYFhgXEBYgVwgVEBYgGCBYGBgYGBgYIBkQ31ifUJ9Y32AbIBoYGRgaGBkYGRAZGBkQGBhYEFYg1AXf/9//3//f/9//3//f/9//3//f/9//3//f/9//3//f/9//3//f/9//3//f/9//3//f/9//3//f/9//3//f/9//3//f/9//3//f/9//3//f/9//3//f/9//3//f/9//3//f95/N3/jXGR5Yn2DfWJ9Y31ifYN9Yn2DfWJ9g31DfYBoQGSBaGBoI3lCdWN5InVDeeFoYFDBXMFgwGDBYMFcwVzBXMJ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UYFhAVGBYYFhgWGBYQFhAVGBcgGCBZGBkgGRgYIBkYGQCeSF9QX0hfeF8YGxg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CAZIBkYGCgbCN9AXkhfQJ9oHCAcIFwYGSAbGBoYGhgaGFcYUy0ft1//3//f/9//3//f/9//3//f/9//3//f/9//3//f/9//3//f/9//3//f/9//3//f/9//3//f/9//3//f/9//3//f/9//3//f/9//3//f/9//3//f/9//3//f/9//3//f/9//3//f/9/eX8kXYR1g32kfYN9pH2kfcN9o33EfaN9xH2kfaZ9YGBgZEBgYGTBbIR9QnFjdWJ1QnFCcUJ1QnVDdUJxQm0jbaBYgFTCXKFcoVygXKFcoFyiXIFYoVyhXIBcYFhgWMJowmyhbKFsoGyAbIBooGiAZIBkYGCBZGBkAnkBeSJ9IX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gbIBogGiAZIBkYGSgbAJ9AX0BfQJ9oHSgcIBsgGxgaIBsYGiCaEFYJ116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CfQF9An3hfKB0gHCgcKBsgGxgaIFoYVzFVPd+/3//f/9//3//f/9//3//f/9//3//f/9//3//f/9//3//f/9//3//f/9//3//f/9//3//f/9//3//f/9//3//f/9//3//f/9//3//f/9//3//f/9//3//f/9//3//f/9//3//f/9//3//f/9/3X/TfgJlhH2kfcR9w33EfcN9xH3DfeR9xH3EfcR9xn3AaEBcQFxgYIBgQ3VjdWNxQnFDcUJxQ3EicUJxInEjbYBUgFDBWMFYoVShWKBYoViBWKJcgVihWIBYYFhAVMJooGShaKBkoGiAZIBogGSAaGBkYGiAcAJ94HwBfeF8wHiAcIBsgGi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GBgQGBgYAJtRHVDcWNxQm1DcUJxQ3EibURxA2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RH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WjibMFowGigaMBooGigaIBogGiAbMB0oHTAfKB4wHygeKB4oHigeKBwoHCgcKFwgHCAbIFoglQ5f/9//3//f/9//3//f/9//3//f/9//3//f/9//3//f/9//3//f/9//3//f/9//3//f/9//3//f/9//3//f/9//3//f/9//3//f/9//3//f/9//3//f/9//3//f/9//3//f/9//3//f/9//3//f/9//3//f/9//3//f9x/T34CYed9Bn4FfgR+Jn4FfiV+JX4lfgV+Jn4FfiZ+5X0HfsBoYFxAXGBgYFxgXKBkI3FDdUNxIW1DcSJtI3EBbQJtAm0BbeFoAm3haOFowWjhbMFo4WygaKBooGigbKBwwXSgdKB4oHjAfKB4wX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AZKBkwWigaKBsoHCgdKB0oHigdKB4oHTBeKB4oHigeKB4oHSgdIB0oHSAcKFsYFQOct5//3//f/9//3//f/9//3//f/9//3//f/9//3//f/9//3//f/9//3//f/9//3//f/9//3//f/9//3//f/9//3//f/9//3//f/9//3//f/9//3//f/9//3//f/9//3//f/9//3//f/9//3//f/9//3//f/9//3//f/9//3/df7J+I2XGfSZ+JX4lfiV+Jn4lfiZ+JX4mfiZ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33/df6pxI20GfiV+JX4mfiZ+Jn4lfkZ+JX4lfgR+JX4lfgV+5n3nfWR5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FogGiAbIBogXCAcIFwgHCgcIBwoHCgdMB8wHzhfMB8wXzAfMF8gHTBfKB4wHiAdIB0onCiYMRQm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B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O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lfgZ+Jn7kfeR95H3lfcR95X3DfcN9o33DfYN9Y32EfYR9Yn2DfWF9YX1BfUJ9QX1BfSB9IX0hfSF9AH0BfeB84XzAfOF8wHzAfKB4wXyhdIJoolQNbrt//n//f/9//3//f/9//3//f/9//3//f/9//3//f/9//3//f/9//3//f/9//3//f/9//3//f/9//3//f/9//3//f/9//3//f/9//3//f/9//3//f/9//3//f/9//3//f/9//3//f/9//3//f/9//3//f/9//3//f/9//3//f/9//3//f/9//3//f/9//3//f/9//3//f/9//3//f/9//X95f+txI11jaQZ+Bn4HfuV9Bn7lfQV+5X3mfcV9xX3FfcV9Y3UiacBgI3WFfYR9Yn2DfWJ9Yn1BfUJ9QX1CfSF9IX0BfSF9AX0BfeB84XzAfMF8wXzieMFsomTkWNR+3X/+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n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2022-10-31T10:40:56Z</xd:SigningTime>
          <xd:SigningCertificate>
            <xd:Cert>
              <xd:CertDigest>
                <DigestMethod Algorithm="http://www.w3.org/2001/04/xmlenc#sha256"/>
                <DigestValue>zEzOYVnGdrDmU4szTKRXLivcawx9VVdaV+C8k12E0A8=</DigestValue>
              </xd:CertDigest>
              <xd:IssuerSerial>
                <X509IssuerName>CN=PostSignum Qualified CA 4, O="Česká pošta, s.p.", OID.2.5.4.97=NTRCZ-47114983, C=CZ</X509IssuerName>
                <X509SerialNumber>22513943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BBzdMjvAFjK7wH+/N513GLodyjI7wBIDgoDAAAAAGj2IgJo9iICLqAQcwAAAABoHR4IHMjvAQAAAAAAAAAAAAAAAAAAAABQ+yICAAAAAAAAAAAAAAAAAAAAAAAAAAAAAAAAAAAAAAAAAAAAAAAAGEa5QwAAAADIye8BGfzedQAA7wEAAAAAJfzedXoWY+31////AAAAAAAAAAAAAAAAkAEAANYZY+1kyO8Bza3OdwAAmndYyO8BAAAAAGDI7wEAAAAAAAAAAKG3zXcAAAAACQAAAHjJ7wF4ye8BAAIAAPz///8BAAAAAAAAAAAAAAAAAAAAAAAAAAAAAACoxBkIZHYACAAAAAAlAAAADAAAAAEAAAAYAAAADAAAAAAAAAISAAAADAAAAAEAAAAeAAAAGAAAAL8AAAAEAAAA9wAAABEAAAAlAAAADAAAAAEAAABUAAAAiAAAAMAAAAAEAAAA9QAAABAAAAABAAAAVRXZQXsJ2UHAAAAABAAAAAoAAABMAAAAAAAAAAAAAAAAAAAA//////////9gAAAAMwAxAC4AMQAwAC4AMgAwADIAM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oAkSy8QEAAAAAhMD1AQUEAAD04O8BAAAAIAAAAAABAAAAAQAAABDTKAJEsvEBO/2Vc4TA9QHg2+8BmDsBcIAA8Qlki/YJAQAAAAAAAAAb/ZVz4NvvAQDc7wGYOwFwgADxCWSL9gkBAAAAAAAAAOTb7wEA3O8BwzsBcD/2lXMAAAAAwDoBcClkAXAI3O8BHHMVd71maBsAAAAABAAAAMTd7wEAAIA/DNzvAYwiBHCguf9v6NvvAbjd7wGs3e8BAAAWdwcAAAAAAAAAobfNd8Dc7wEHAAAARN3vAUTd7wEAAgAA/P///wEAAAAAAAAAAAAAAAAAAACoxBkI8MQ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YZaNrvAUzc7wH+/N51JKQiAgAAAAAUDgqcOwAAAH8AAAAAAAAAWgAAAMcAAAC4LEwUAAAAAJCVjhwAAAAAfwABAdDfjhwAAAAAkJWOHK8MsXEDAAAAuAyxcQEAAACY9UYUUGPncRhArXHc7wl/7Fe5Q3AnMQK82+8BGfzedQAA7wECAAAAJfzedbTg7wHg////AAAAAAAAAAAAAAAAkAEAAAAAAAEAAAAAYQByAGkAYQBsAAAAAAAAAAAAAAAAAAAABgAAAAAAAACht813AAAAAAYAAABs2+8BbNvvAQACAAD8////AQAAAAAAAAAAAAAAAAAAAKjEGQjwxDJ2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AAHAgIiUwB5AHMAdABlAG0AAAAAAAAAAAAAAAAAAAAAAAAAAAAAAAAAAAAAAAAAAAAAAAAAAAAAAAAAAAAAAAAAAAAAAAAAAADIoe8B3abfdZAQAACIoe8BJA8hiiQPigAAAAAAAQAAAJAQfP//////lBkAAAp8CgDogXYZAAAAACQPiv//////lBkAACGKAQCABV4VAAAAAJw9eXeZRN11JA8hiiTVgRkBAAAA/////wAAAADggL4c9KXvAQAAAADggL4cAABMHKpE3XWABV4VJA8higEAAAAk1YEZ4IC+HAAAAAAAAAAAJA+KAPSl7wEkD4r//////5QZAAAhigEAgAVeFQAAAABeIeF1JA8hiqDixBwKAAAA/////wAAAAAQAAAAAwEAAOYBAAAcAAABJA8hijYAAAAAAAAAAQAAAPDEMnZ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CDfQ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AAAAACcz+7S6ffb7fnC0t1haH0hMm8aLXIuT8ggOIwoRKslP58cK08AAAEw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Qc3TI7wBYyu8B/vzeddxi6HcoyO8ASA4KAwAAAABo9iICaPYiAi6gEHMAAAAAaB0eCBzI7wEAAAAAAAAAAAAAAAAAAAAAUPsiAgAAAAAAAAAAAAAAAAAAAAAAAAAAAAAAAAAAAAAAAAAAAAAAABhGuUMAAAAAyMnvARn83nUAAO8BAAAAACX83nV6FmPt9f///wAAAAAAAAAAAAAAAJABAADWGWPtZMjvAc2tzncAAJp3WMjvAQAAAABgyO8BAAAAAAAAAACht813AAAAAAkAAAB4ye8BeMnvAQACAAD8////AQAAAAAAAAAAAAAAAAAAAAAAAAAAAAAAqMQZC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oAkSy8QEAAAAAhMD1AQUEAAD04O8BAAAAIAAAAAABAAAAAQAAABDTKAJEsvEBO/2Vc4TA9QHg2+8BmDsBcIAA8Qlki/YJAQAAAAAAAAAb/ZVz4NvvAQDc7wGYOwFwgADxCWSL9gkBAAAAAAAAAOTb7wEA3O8BwzsBcD/2lXMAAAAAwDoBcClkAXAI3O8BHHMVd71maBsAAAAABAAAAMTd7wEAAIA/DNzvAYwiBHCguf9v6NvvAbjd7wGs3e8BAAAWdwcAAAAAAAAAobfNd8Dc7wEHAAAARN3vAUTd7wEAAgAA/P///wEAAAAAAAAAAAAAAAAAAACoxBkI8MQy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YZaNrvAUzc7wH+/N51JKQiAgAAAAAUDgqcOwAAAH8AAAAAAAAAWgAAAMcAAAC4LEwUAAAAAJCVjhwAAAAAfwABAdDfjhwAAAAAkJWOHK8MsXEDAAAAuAyxcQEAAACY9UYUUGPncRhArXHc7wl/7Fe5Q3AnMQK82+8BGfzedQAA7wECAAAAJfzedbTg7wHg////AAAAAAAAAAAAAAAAkAEAAAAAAAEAAAAAYQByAGkAYQBsAAAAAAAAAAAAAAAAAAAABgAAAAAAAACht813AAAAAAYAAABs2+8BbNvvAQACAAD8////AQAAAAAAAAAAAAAAAAAAAKjEGQjwxDJ2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AAHAgIiUwB5AHMAdABlAG0AAAAAAAAAAAAAAAAAAAAAAAAAAAAAAAAAAAAAAAAAAAAAAAAAAAAAAAAAAAAAAAAAAAAAAAAAAADIoe8B3abfdZAQAACIoe8BkhAhFZIQFQAAAAAAAQAAAJAQfP//////lBkAAAp8CgDogXYZAAAAAJIQFf//////lBkAACEVAQCABV4VAAAAAJw9eXeZRN11khAhFSTVgRkBAAAA/////wAAAABsBL4c9KXvAQAAAABsBL4cAABMHKpE3XWABV4VkhAhFQEAAAAk1YEZbAS+HAAAAAAAAAAAkhAVAPSl7wGSEBX//////5QZAAAhFQEAgAVeFQAAAABeIeF1khAhFWgqhhwPAAAA/////wAAAAAQAAAAAwEAAOYBAAAcAAABkhAhFVUAAAAAAAAAAQAAAPDEMnZ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2021-01-04T09:52:55Z</cp:lastPrinted>
  <dcterms:created xsi:type="dcterms:W3CDTF">2011-05-17T11:50:23Z</dcterms:created>
  <dcterms:modified xsi:type="dcterms:W3CDTF">2022-10-31T10:40:46Z</dcterms:modified>
</cp:coreProperties>
</file>